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Orogen and crustal growth Isotopic mapping 同位素填图刻画造山带与地壳生长20200619\"/>
    </mc:Choice>
  </mc:AlternateContent>
  <xr:revisionPtr revIDLastSave="0" documentId="13_ncr:1_{FF6D0121-97B6-4B2E-B89B-F325D5038903}" xr6:coauthVersionLast="47" xr6:coauthVersionMax="47" xr10:uidLastSave="{00000000-0000-0000-0000-000000000000}"/>
  <bookViews>
    <workbookView xWindow="-90" yWindow="-90" windowWidth="19380" windowHeight="10445" tabRatio="735" xr2:uid="{00000000-000D-0000-FFFF-FFFF00000000}"/>
  </bookViews>
  <sheets>
    <sheet name="Submitted 20220416" sheetId="8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41" i="8" l="1"/>
  <c r="M243" i="8"/>
  <c r="V243" i="8" s="1"/>
  <c r="M244" i="8"/>
  <c r="P244" i="8" s="1"/>
  <c r="M245" i="8"/>
  <c r="P245" i="8" s="1"/>
  <c r="M246" i="8"/>
  <c r="P246" i="8" s="1"/>
  <c r="M247" i="8"/>
  <c r="P247" i="8" s="1"/>
  <c r="M248" i="8"/>
  <c r="P248" i="8" s="1"/>
  <c r="M249" i="8"/>
  <c r="P249" i="8" s="1"/>
  <c r="M250" i="8"/>
  <c r="V250" i="8" s="1"/>
  <c r="M251" i="8"/>
  <c r="V251" i="8" s="1"/>
  <c r="M252" i="8"/>
  <c r="P252" i="8" s="1"/>
  <c r="M253" i="8"/>
  <c r="P253" i="8" s="1"/>
  <c r="M254" i="8"/>
  <c r="V254" i="8" s="1"/>
  <c r="M255" i="8"/>
  <c r="V255" i="8" s="1"/>
  <c r="M256" i="8"/>
  <c r="P256" i="8" s="1"/>
  <c r="M257" i="8"/>
  <c r="P257" i="8" s="1"/>
  <c r="M258" i="8"/>
  <c r="P258" i="8" s="1"/>
  <c r="M259" i="8"/>
  <c r="P259" i="8" s="1"/>
  <c r="M260" i="8"/>
  <c r="P260" i="8" s="1"/>
  <c r="M261" i="8"/>
  <c r="P261" i="8" s="1"/>
  <c r="M262" i="8"/>
  <c r="V262" i="8" s="1"/>
  <c r="M263" i="8"/>
  <c r="V263" i="8" s="1"/>
  <c r="M264" i="8"/>
  <c r="P264" i="8" s="1"/>
  <c r="M265" i="8"/>
  <c r="P265" i="8" s="1"/>
  <c r="M266" i="8"/>
  <c r="V266" i="8" s="1"/>
  <c r="M242" i="8"/>
  <c r="V242" i="8" s="1"/>
  <c r="Q266" i="8"/>
  <c r="Q265" i="8"/>
  <c r="S265" i="8" s="1"/>
  <c r="T265" i="8" s="1"/>
  <c r="Q264" i="8"/>
  <c r="Q263" i="8"/>
  <c r="Q262" i="8"/>
  <c r="Q261" i="8"/>
  <c r="S261" i="8" s="1"/>
  <c r="T261" i="8" s="1"/>
  <c r="Q260" i="8"/>
  <c r="Q259" i="8"/>
  <c r="Q258" i="8"/>
  <c r="Q257" i="8"/>
  <c r="Q256" i="8"/>
  <c r="Q255" i="8"/>
  <c r="Q254" i="8"/>
  <c r="Q253" i="8"/>
  <c r="S253" i="8" s="1"/>
  <c r="T253" i="8" s="1"/>
  <c r="Q252" i="8"/>
  <c r="Q251" i="8"/>
  <c r="Q250" i="8"/>
  <c r="Q249" i="8"/>
  <c r="S249" i="8" s="1"/>
  <c r="T249" i="8" s="1"/>
  <c r="Q248" i="8"/>
  <c r="Q247" i="8"/>
  <c r="Q246" i="8"/>
  <c r="Q245" i="8"/>
  <c r="Q244" i="8"/>
  <c r="Q243" i="8"/>
  <c r="Q242" i="8"/>
  <c r="Q241" i="8"/>
  <c r="P241" i="8"/>
  <c r="V240" i="8"/>
  <c r="Q240" i="8"/>
  <c r="P240" i="8"/>
  <c r="V239" i="8"/>
  <c r="Q239" i="8"/>
  <c r="P239" i="8"/>
  <c r="V238" i="8"/>
  <c r="Q238" i="8"/>
  <c r="P238" i="8"/>
  <c r="V237" i="8"/>
  <c r="Q237" i="8"/>
  <c r="P237" i="8"/>
  <c r="V236" i="8"/>
  <c r="Q236" i="8"/>
  <c r="P236" i="8"/>
  <c r="V235" i="8"/>
  <c r="Q235" i="8"/>
  <c r="P235" i="8"/>
  <c r="V234" i="8"/>
  <c r="Q234" i="8"/>
  <c r="P234" i="8"/>
  <c r="V233" i="8"/>
  <c r="Q233" i="8"/>
  <c r="P233" i="8"/>
  <c r="V232" i="8"/>
  <c r="Q232" i="8"/>
  <c r="P232" i="8"/>
  <c r="V231" i="8"/>
  <c r="Q231" i="8"/>
  <c r="P231" i="8"/>
  <c r="V230" i="8"/>
  <c r="Q230" i="8"/>
  <c r="P230" i="8"/>
  <c r="V229" i="8"/>
  <c r="Q229" i="8"/>
  <c r="P229" i="8"/>
  <c r="V219" i="8"/>
  <c r="Q219" i="8"/>
  <c r="P219" i="8"/>
  <c r="V218" i="8"/>
  <c r="Q218" i="8"/>
  <c r="P218" i="8"/>
  <c r="V228" i="8"/>
  <c r="Q228" i="8"/>
  <c r="P228" i="8"/>
  <c r="F228" i="8"/>
  <c r="E228" i="8"/>
  <c r="V227" i="8"/>
  <c r="Q227" i="8"/>
  <c r="P227" i="8"/>
  <c r="F227" i="8"/>
  <c r="E227" i="8"/>
  <c r="V226" i="8"/>
  <c r="Q226" i="8"/>
  <c r="P226" i="8"/>
  <c r="F226" i="8"/>
  <c r="E226" i="8"/>
  <c r="V225" i="8"/>
  <c r="Q225" i="8"/>
  <c r="P225" i="8"/>
  <c r="F225" i="8"/>
  <c r="E225" i="8"/>
  <c r="V224" i="8"/>
  <c r="Q224" i="8"/>
  <c r="P224" i="8"/>
  <c r="F224" i="8"/>
  <c r="E224" i="8"/>
  <c r="V223" i="8"/>
  <c r="Q223" i="8"/>
  <c r="P223" i="8"/>
  <c r="F223" i="8"/>
  <c r="E223" i="8"/>
  <c r="V222" i="8"/>
  <c r="Q222" i="8"/>
  <c r="P222" i="8"/>
  <c r="F222" i="8"/>
  <c r="E222" i="8"/>
  <c r="V221" i="8"/>
  <c r="Q221" i="8"/>
  <c r="P221" i="8"/>
  <c r="F221" i="8"/>
  <c r="E221" i="8"/>
  <c r="V220" i="8"/>
  <c r="Q220" i="8"/>
  <c r="P220" i="8"/>
  <c r="F220" i="8"/>
  <c r="E220" i="8"/>
  <c r="V217" i="8"/>
  <c r="Q217" i="8"/>
  <c r="P217" i="8"/>
  <c r="V216" i="8"/>
  <c r="Q216" i="8"/>
  <c r="P216" i="8"/>
  <c r="V215" i="8"/>
  <c r="Q215" i="8"/>
  <c r="P215" i="8"/>
  <c r="V214" i="8"/>
  <c r="Q214" i="8"/>
  <c r="P214" i="8"/>
  <c r="V213" i="8"/>
  <c r="Q213" i="8"/>
  <c r="P213" i="8"/>
  <c r="V212" i="8"/>
  <c r="Q212" i="8"/>
  <c r="P212" i="8"/>
  <c r="V211" i="8"/>
  <c r="Q211" i="8"/>
  <c r="P211" i="8"/>
  <c r="V210" i="8"/>
  <c r="Q210" i="8"/>
  <c r="P210" i="8"/>
  <c r="V209" i="8"/>
  <c r="Q209" i="8"/>
  <c r="P209" i="8"/>
  <c r="V208" i="8"/>
  <c r="Q208" i="8"/>
  <c r="P208" i="8"/>
  <c r="V207" i="8"/>
  <c r="Q207" i="8"/>
  <c r="P207" i="8"/>
  <c r="V206" i="8"/>
  <c r="Q206" i="8"/>
  <c r="P206" i="8"/>
  <c r="V205" i="8"/>
  <c r="Q205" i="8"/>
  <c r="P205" i="8"/>
  <c r="V204" i="8"/>
  <c r="Q204" i="8"/>
  <c r="P204" i="8"/>
  <c r="V203" i="8"/>
  <c r="Q203" i="8"/>
  <c r="P203" i="8"/>
  <c r="V202" i="8"/>
  <c r="Q202" i="8"/>
  <c r="P202" i="8"/>
  <c r="V201" i="8"/>
  <c r="Q201" i="8"/>
  <c r="P201" i="8"/>
  <c r="V200" i="8"/>
  <c r="Q200" i="8"/>
  <c r="P200" i="8"/>
  <c r="V199" i="8"/>
  <c r="Q199" i="8"/>
  <c r="P199" i="8"/>
  <c r="V198" i="8"/>
  <c r="Q198" i="8"/>
  <c r="P198" i="8"/>
  <c r="V197" i="8"/>
  <c r="Q197" i="8"/>
  <c r="P197" i="8"/>
  <c r="V196" i="8"/>
  <c r="Q196" i="8"/>
  <c r="P196" i="8"/>
  <c r="V195" i="8"/>
  <c r="Q195" i="8"/>
  <c r="P195" i="8"/>
  <c r="V194" i="8"/>
  <c r="Q194" i="8"/>
  <c r="P194" i="8"/>
  <c r="V193" i="8"/>
  <c r="Q193" i="8"/>
  <c r="P193" i="8"/>
  <c r="V192" i="8"/>
  <c r="Q192" i="8"/>
  <c r="P192" i="8"/>
  <c r="V191" i="8"/>
  <c r="Q191" i="8"/>
  <c r="P191" i="8"/>
  <c r="V190" i="8"/>
  <c r="Q190" i="8"/>
  <c r="P190" i="8"/>
  <c r="V189" i="8"/>
  <c r="Q189" i="8"/>
  <c r="P189" i="8"/>
  <c r="V188" i="8"/>
  <c r="Q188" i="8"/>
  <c r="P188" i="8"/>
  <c r="V187" i="8"/>
  <c r="Q187" i="8"/>
  <c r="P187" i="8"/>
  <c r="V186" i="8"/>
  <c r="Q186" i="8"/>
  <c r="P186" i="8"/>
  <c r="V185" i="8"/>
  <c r="Q185" i="8"/>
  <c r="P185" i="8"/>
  <c r="V184" i="8"/>
  <c r="Q184" i="8"/>
  <c r="P184" i="8"/>
  <c r="V183" i="8"/>
  <c r="Q183" i="8"/>
  <c r="P183" i="8"/>
  <c r="V182" i="8"/>
  <c r="Q182" i="8"/>
  <c r="P182" i="8"/>
  <c r="V181" i="8"/>
  <c r="Q181" i="8"/>
  <c r="P181" i="8"/>
  <c r="V180" i="8"/>
  <c r="Q180" i="8"/>
  <c r="P180" i="8"/>
  <c r="V179" i="8"/>
  <c r="Q179" i="8"/>
  <c r="P179" i="8"/>
  <c r="V178" i="8"/>
  <c r="Q178" i="8"/>
  <c r="P178" i="8"/>
  <c r="V177" i="8"/>
  <c r="Q177" i="8"/>
  <c r="P177" i="8"/>
  <c r="V176" i="8"/>
  <c r="Q176" i="8"/>
  <c r="P176" i="8"/>
  <c r="V175" i="8"/>
  <c r="Q175" i="8"/>
  <c r="P175" i="8"/>
  <c r="V174" i="8"/>
  <c r="Q174" i="8"/>
  <c r="P174" i="8"/>
  <c r="V173" i="8"/>
  <c r="Q173" i="8"/>
  <c r="P173" i="8"/>
  <c r="V172" i="8"/>
  <c r="Q172" i="8"/>
  <c r="P172" i="8"/>
  <c r="V171" i="8"/>
  <c r="Q171" i="8"/>
  <c r="P171" i="8"/>
  <c r="V170" i="8"/>
  <c r="Q170" i="8"/>
  <c r="P170" i="8"/>
  <c r="V169" i="8"/>
  <c r="Q169" i="8"/>
  <c r="P169" i="8"/>
  <c r="V168" i="8"/>
  <c r="Q168" i="8"/>
  <c r="P168" i="8"/>
  <c r="V167" i="8"/>
  <c r="Q167" i="8"/>
  <c r="P167" i="8"/>
  <c r="V166" i="8"/>
  <c r="Q166" i="8"/>
  <c r="P166" i="8"/>
  <c r="V165" i="8"/>
  <c r="Q165" i="8"/>
  <c r="P165" i="8"/>
  <c r="V164" i="8"/>
  <c r="Q164" i="8"/>
  <c r="P164" i="8"/>
  <c r="V163" i="8"/>
  <c r="Q163" i="8"/>
  <c r="P163" i="8"/>
  <c r="V162" i="8"/>
  <c r="Q162" i="8"/>
  <c r="P162" i="8"/>
  <c r="V161" i="8"/>
  <c r="Q161" i="8"/>
  <c r="P161" i="8"/>
  <c r="V160" i="8"/>
  <c r="Q160" i="8"/>
  <c r="P160" i="8"/>
  <c r="V159" i="8"/>
  <c r="Q159" i="8"/>
  <c r="P159" i="8"/>
  <c r="V158" i="8"/>
  <c r="Q158" i="8"/>
  <c r="P158" i="8"/>
  <c r="V157" i="8"/>
  <c r="Q157" i="8"/>
  <c r="P157" i="8"/>
  <c r="V156" i="8"/>
  <c r="Q156" i="8"/>
  <c r="P156" i="8"/>
  <c r="V155" i="8"/>
  <c r="Q155" i="8"/>
  <c r="P155" i="8"/>
  <c r="V154" i="8"/>
  <c r="Q154" i="8"/>
  <c r="P154" i="8"/>
  <c r="V153" i="8"/>
  <c r="Q153" i="8"/>
  <c r="P153" i="8"/>
  <c r="V152" i="8"/>
  <c r="Q152" i="8"/>
  <c r="P152" i="8"/>
  <c r="V151" i="8"/>
  <c r="Q151" i="8"/>
  <c r="P151" i="8"/>
  <c r="V150" i="8"/>
  <c r="Q150" i="8"/>
  <c r="P150" i="8"/>
  <c r="V149" i="8"/>
  <c r="Q149" i="8"/>
  <c r="P149" i="8"/>
  <c r="V148" i="8"/>
  <c r="Q148" i="8"/>
  <c r="P148" i="8"/>
  <c r="V147" i="8"/>
  <c r="Q147" i="8"/>
  <c r="P147" i="8"/>
  <c r="V146" i="8"/>
  <c r="Q146" i="8"/>
  <c r="P146" i="8"/>
  <c r="V145" i="8"/>
  <c r="Q145" i="8"/>
  <c r="P145" i="8"/>
  <c r="V144" i="8"/>
  <c r="Q144" i="8"/>
  <c r="P144" i="8"/>
  <c r="V143" i="8"/>
  <c r="Q143" i="8"/>
  <c r="P143" i="8"/>
  <c r="V142" i="8"/>
  <c r="Q142" i="8"/>
  <c r="P142" i="8"/>
  <c r="V141" i="8"/>
  <c r="Q141" i="8"/>
  <c r="P141" i="8"/>
  <c r="V140" i="8"/>
  <c r="Q140" i="8"/>
  <c r="P140" i="8"/>
  <c r="V139" i="8"/>
  <c r="Q139" i="8"/>
  <c r="P139" i="8"/>
  <c r="V138" i="8"/>
  <c r="Q138" i="8"/>
  <c r="P138" i="8"/>
  <c r="V137" i="8"/>
  <c r="Q137" i="8"/>
  <c r="P137" i="8"/>
  <c r="V136" i="8"/>
  <c r="Q136" i="8"/>
  <c r="P136" i="8"/>
  <c r="V135" i="8"/>
  <c r="Q135" i="8"/>
  <c r="P135" i="8"/>
  <c r="V134" i="8"/>
  <c r="Q134" i="8"/>
  <c r="P134" i="8"/>
  <c r="V133" i="8"/>
  <c r="Q133" i="8"/>
  <c r="P133" i="8"/>
  <c r="V132" i="8"/>
  <c r="Q132" i="8"/>
  <c r="P132" i="8"/>
  <c r="V131" i="8"/>
  <c r="Q131" i="8"/>
  <c r="P131" i="8"/>
  <c r="V130" i="8"/>
  <c r="Q130" i="8"/>
  <c r="P130" i="8"/>
  <c r="V129" i="8"/>
  <c r="Q129" i="8"/>
  <c r="P129" i="8"/>
  <c r="V128" i="8"/>
  <c r="Q128" i="8"/>
  <c r="P128" i="8"/>
  <c r="V127" i="8"/>
  <c r="Q127" i="8"/>
  <c r="P127" i="8"/>
  <c r="V126" i="8"/>
  <c r="Q126" i="8"/>
  <c r="P126" i="8"/>
  <c r="V125" i="8"/>
  <c r="Q125" i="8"/>
  <c r="P125" i="8"/>
  <c r="V124" i="8"/>
  <c r="Q124" i="8"/>
  <c r="P124" i="8"/>
  <c r="V123" i="8"/>
  <c r="Q123" i="8"/>
  <c r="P123" i="8"/>
  <c r="V122" i="8"/>
  <c r="Q122" i="8"/>
  <c r="P122" i="8"/>
  <c r="V121" i="8"/>
  <c r="Q121" i="8"/>
  <c r="P121" i="8"/>
  <c r="V120" i="8"/>
  <c r="Q120" i="8"/>
  <c r="P120" i="8"/>
  <c r="V119" i="8"/>
  <c r="Q119" i="8"/>
  <c r="P119" i="8"/>
  <c r="V118" i="8"/>
  <c r="Q118" i="8"/>
  <c r="P118" i="8"/>
  <c r="V117" i="8"/>
  <c r="Q117" i="8"/>
  <c r="P117" i="8"/>
  <c r="V116" i="8"/>
  <c r="Q116" i="8"/>
  <c r="P116" i="8"/>
  <c r="V115" i="8"/>
  <c r="Q115" i="8"/>
  <c r="P115" i="8"/>
  <c r="V114" i="8"/>
  <c r="Q114" i="8"/>
  <c r="P114" i="8"/>
  <c r="V113" i="8"/>
  <c r="Q113" i="8"/>
  <c r="P113" i="8"/>
  <c r="V112" i="8"/>
  <c r="Q112" i="8"/>
  <c r="P112" i="8"/>
  <c r="V111" i="8"/>
  <c r="Q111" i="8"/>
  <c r="P111" i="8"/>
  <c r="V110" i="8"/>
  <c r="Q110" i="8"/>
  <c r="P110" i="8"/>
  <c r="V109" i="8"/>
  <c r="Q109" i="8"/>
  <c r="P109" i="8"/>
  <c r="V108" i="8"/>
  <c r="Q108" i="8"/>
  <c r="P108" i="8"/>
  <c r="V107" i="8"/>
  <c r="Q107" i="8"/>
  <c r="P107" i="8"/>
  <c r="V106" i="8"/>
  <c r="Q106" i="8"/>
  <c r="P106" i="8"/>
  <c r="V105" i="8"/>
  <c r="Q105" i="8"/>
  <c r="P105" i="8"/>
  <c r="V104" i="8"/>
  <c r="Q104" i="8"/>
  <c r="P104" i="8"/>
  <c r="V103" i="8"/>
  <c r="Q103" i="8"/>
  <c r="P103" i="8"/>
  <c r="V102" i="8"/>
  <c r="Q102" i="8"/>
  <c r="P102" i="8"/>
  <c r="V101" i="8"/>
  <c r="Q101" i="8"/>
  <c r="P101" i="8"/>
  <c r="V100" i="8"/>
  <c r="Q100" i="8"/>
  <c r="P100" i="8"/>
  <c r="V99" i="8"/>
  <c r="Q99" i="8"/>
  <c r="P99" i="8"/>
  <c r="V98" i="8"/>
  <c r="Q98" i="8"/>
  <c r="P98" i="8"/>
  <c r="V97" i="8"/>
  <c r="Q97" i="8"/>
  <c r="P97" i="8"/>
  <c r="V96" i="8"/>
  <c r="Q96" i="8"/>
  <c r="P96" i="8"/>
  <c r="V95" i="8"/>
  <c r="Q95" i="8"/>
  <c r="P95" i="8"/>
  <c r="V94" i="8"/>
  <c r="Q94" i="8"/>
  <c r="P94" i="8"/>
  <c r="V93" i="8"/>
  <c r="Q93" i="8"/>
  <c r="P93" i="8"/>
  <c r="V92" i="8"/>
  <c r="Q92" i="8"/>
  <c r="P92" i="8"/>
  <c r="V91" i="8"/>
  <c r="Q91" i="8"/>
  <c r="P91" i="8"/>
  <c r="V90" i="8"/>
  <c r="Q90" i="8"/>
  <c r="P90" i="8"/>
  <c r="V89" i="8"/>
  <c r="Q89" i="8"/>
  <c r="P89" i="8"/>
  <c r="V88" i="8"/>
  <c r="Q88" i="8"/>
  <c r="P88" i="8"/>
  <c r="V87" i="8"/>
  <c r="Q87" i="8"/>
  <c r="P87" i="8"/>
  <c r="V86" i="8"/>
  <c r="Q86" i="8"/>
  <c r="P86" i="8"/>
  <c r="V85" i="8"/>
  <c r="Q85" i="8"/>
  <c r="P85" i="8"/>
  <c r="V84" i="8"/>
  <c r="Q84" i="8"/>
  <c r="P84" i="8"/>
  <c r="V83" i="8"/>
  <c r="Q83" i="8"/>
  <c r="P83" i="8"/>
  <c r="V82" i="8"/>
  <c r="Q82" i="8"/>
  <c r="P82" i="8"/>
  <c r="V81" i="8"/>
  <c r="Q81" i="8"/>
  <c r="P81" i="8"/>
  <c r="V80" i="8"/>
  <c r="Q80" i="8"/>
  <c r="P80" i="8"/>
  <c r="V79" i="8"/>
  <c r="Q79" i="8"/>
  <c r="P79" i="8"/>
  <c r="V78" i="8"/>
  <c r="Q78" i="8"/>
  <c r="P78" i="8"/>
  <c r="V77" i="8"/>
  <c r="Q77" i="8"/>
  <c r="P77" i="8"/>
  <c r="V76" i="8"/>
  <c r="Q76" i="8"/>
  <c r="P76" i="8"/>
  <c r="V75" i="8"/>
  <c r="Q75" i="8"/>
  <c r="P75" i="8"/>
  <c r="V74" i="8"/>
  <c r="Q74" i="8"/>
  <c r="P74" i="8"/>
  <c r="V73" i="8"/>
  <c r="Q73" i="8"/>
  <c r="P73" i="8"/>
  <c r="V72" i="8"/>
  <c r="Q72" i="8"/>
  <c r="P72" i="8"/>
  <c r="V71" i="8"/>
  <c r="Q71" i="8"/>
  <c r="P71" i="8"/>
  <c r="V70" i="8"/>
  <c r="Q70" i="8"/>
  <c r="P70" i="8"/>
  <c r="V69" i="8"/>
  <c r="Q69" i="8"/>
  <c r="P69" i="8"/>
  <c r="V68" i="8"/>
  <c r="Q68" i="8"/>
  <c r="P68" i="8"/>
  <c r="V67" i="8"/>
  <c r="Q67" i="8"/>
  <c r="P67" i="8"/>
  <c r="V66" i="8"/>
  <c r="Q66" i="8"/>
  <c r="P66" i="8"/>
  <c r="V65" i="8"/>
  <c r="Q65" i="8"/>
  <c r="P65" i="8"/>
  <c r="V64" i="8"/>
  <c r="Q64" i="8"/>
  <c r="P64" i="8"/>
  <c r="V63" i="8"/>
  <c r="Q63" i="8"/>
  <c r="P63" i="8"/>
  <c r="V62" i="8"/>
  <c r="Q62" i="8"/>
  <c r="P62" i="8"/>
  <c r="V61" i="8"/>
  <c r="Q61" i="8"/>
  <c r="P61" i="8"/>
  <c r="V60" i="8"/>
  <c r="Q60" i="8"/>
  <c r="P60" i="8"/>
  <c r="V59" i="8"/>
  <c r="Q59" i="8"/>
  <c r="P59" i="8"/>
  <c r="V58" i="8"/>
  <c r="Q58" i="8"/>
  <c r="P58" i="8"/>
  <c r="V57" i="8"/>
  <c r="Q57" i="8"/>
  <c r="P57" i="8"/>
  <c r="V56" i="8"/>
  <c r="Q56" i="8"/>
  <c r="P56" i="8"/>
  <c r="V55" i="8"/>
  <c r="Q55" i="8"/>
  <c r="P55" i="8"/>
  <c r="V54" i="8"/>
  <c r="R54" i="8"/>
  <c r="Q54" i="8"/>
  <c r="P54" i="8"/>
  <c r="V53" i="8"/>
  <c r="Q53" i="8"/>
  <c r="P53" i="8"/>
  <c r="V52" i="8"/>
  <c r="Q52" i="8"/>
  <c r="P52" i="8"/>
  <c r="V51" i="8"/>
  <c r="Q51" i="8"/>
  <c r="P51" i="8"/>
  <c r="V50" i="8"/>
  <c r="Q50" i="8"/>
  <c r="P50" i="8"/>
  <c r="V49" i="8"/>
  <c r="Q49" i="8"/>
  <c r="P49" i="8"/>
  <c r="V48" i="8"/>
  <c r="Q48" i="8"/>
  <c r="P48" i="8"/>
  <c r="V47" i="8"/>
  <c r="Q47" i="8"/>
  <c r="P47" i="8"/>
  <c r="V46" i="8"/>
  <c r="Q46" i="8"/>
  <c r="P46" i="8"/>
  <c r="V45" i="8"/>
  <c r="Q45" i="8"/>
  <c r="P45" i="8"/>
  <c r="V44" i="8"/>
  <c r="Q44" i="8"/>
  <c r="P44" i="8"/>
  <c r="V43" i="8"/>
  <c r="Q43" i="8"/>
  <c r="P43" i="8"/>
  <c r="V42" i="8"/>
  <c r="Q42" i="8"/>
  <c r="P42" i="8"/>
  <c r="V41" i="8"/>
  <c r="Q41" i="8"/>
  <c r="P41" i="8"/>
  <c r="V40" i="8"/>
  <c r="Q40" i="8"/>
  <c r="P40" i="8"/>
  <c r="V39" i="8"/>
  <c r="Q39" i="8"/>
  <c r="P39" i="8"/>
  <c r="V38" i="8"/>
  <c r="Q38" i="8"/>
  <c r="P38" i="8"/>
  <c r="V37" i="8"/>
  <c r="Q37" i="8"/>
  <c r="P37" i="8"/>
  <c r="V36" i="8"/>
  <c r="Q36" i="8"/>
  <c r="P36" i="8"/>
  <c r="V35" i="8"/>
  <c r="Q35" i="8"/>
  <c r="P35" i="8"/>
  <c r="V34" i="8"/>
  <c r="Q34" i="8"/>
  <c r="P34" i="8"/>
  <c r="V33" i="8"/>
  <c r="Q33" i="8"/>
  <c r="P33" i="8"/>
  <c r="V32" i="8"/>
  <c r="Q32" i="8"/>
  <c r="P32" i="8"/>
  <c r="V31" i="8"/>
  <c r="Q31" i="8"/>
  <c r="P31" i="8"/>
  <c r="V30" i="8"/>
  <c r="Q30" i="8"/>
  <c r="P30" i="8"/>
  <c r="V29" i="8"/>
  <c r="Q29" i="8"/>
  <c r="P29" i="8"/>
  <c r="V28" i="8"/>
  <c r="Q28" i="8"/>
  <c r="P28" i="8"/>
  <c r="V27" i="8"/>
  <c r="Q27" i="8"/>
  <c r="P27" i="8"/>
  <c r="V26" i="8"/>
  <c r="Q26" i="8"/>
  <c r="P26" i="8"/>
  <c r="V25" i="8"/>
  <c r="Q25" i="8"/>
  <c r="P25" i="8"/>
  <c r="V24" i="8"/>
  <c r="Q24" i="8"/>
  <c r="P24" i="8"/>
  <c r="V23" i="8"/>
  <c r="Q23" i="8"/>
  <c r="P23" i="8"/>
  <c r="V22" i="8"/>
  <c r="Q22" i="8"/>
  <c r="P22" i="8"/>
  <c r="V21" i="8"/>
  <c r="Q21" i="8"/>
  <c r="P21" i="8"/>
  <c r="V20" i="8"/>
  <c r="Q20" i="8"/>
  <c r="P20" i="8"/>
  <c r="V19" i="8"/>
  <c r="Q19" i="8"/>
  <c r="P19" i="8"/>
  <c r="V18" i="8"/>
  <c r="Q18" i="8"/>
  <c r="P18" i="8"/>
  <c r="V17" i="8"/>
  <c r="Q17" i="8"/>
  <c r="P17" i="8"/>
  <c r="V16" i="8"/>
  <c r="Q16" i="8"/>
  <c r="P16" i="8"/>
  <c r="V15" i="8"/>
  <c r="Q15" i="8"/>
  <c r="P15" i="8"/>
  <c r="V14" i="8"/>
  <c r="Q14" i="8"/>
  <c r="P14" i="8"/>
  <c r="V13" i="8"/>
  <c r="Q13" i="8"/>
  <c r="P13" i="8"/>
  <c r="V12" i="8"/>
  <c r="Q12" i="8"/>
  <c r="P12" i="8"/>
  <c r="V11" i="8"/>
  <c r="Q11" i="8"/>
  <c r="P11" i="8"/>
  <c r="V10" i="8"/>
  <c r="Q10" i="8"/>
  <c r="P10" i="8"/>
  <c r="V9" i="8"/>
  <c r="Q9" i="8"/>
  <c r="P9" i="8"/>
  <c r="V8" i="8"/>
  <c r="Q8" i="8"/>
  <c r="P8" i="8"/>
  <c r="V7" i="8"/>
  <c r="Q7" i="8"/>
  <c r="P7" i="8"/>
  <c r="V6" i="8"/>
  <c r="Q6" i="8"/>
  <c r="P6" i="8"/>
  <c r="V5" i="8"/>
  <c r="Q5" i="8"/>
  <c r="P5" i="8"/>
  <c r="V4" i="8"/>
  <c r="Q4" i="8"/>
  <c r="P4" i="8"/>
  <c r="V3" i="8"/>
  <c r="Q3" i="8"/>
  <c r="P3" i="8"/>
  <c r="S264" i="8" l="1"/>
  <c r="T264" i="8" s="1"/>
  <c r="S248" i="8"/>
  <c r="T248" i="8" s="1"/>
  <c r="S260" i="8"/>
  <c r="T260" i="8" s="1"/>
  <c r="S244" i="8"/>
  <c r="T244" i="8" s="1"/>
  <c r="S256" i="8"/>
  <c r="T256" i="8" s="1"/>
  <c r="W241" i="8"/>
  <c r="V244" i="8"/>
  <c r="S252" i="8"/>
  <c r="T252" i="8" s="1"/>
  <c r="V246" i="8"/>
  <c r="W246" i="8" s="1"/>
  <c r="U246" i="8" s="1"/>
  <c r="Z246" i="8" s="1"/>
  <c r="V247" i="8"/>
  <c r="V256" i="8"/>
  <c r="W256" i="8" s="1"/>
  <c r="U256" i="8" s="1"/>
  <c r="Z256" i="8" s="1"/>
  <c r="V258" i="8"/>
  <c r="V259" i="8"/>
  <c r="W259" i="8" s="1"/>
  <c r="U259" i="8" s="1"/>
  <c r="Z259" i="8" s="1"/>
  <c r="S255" i="8"/>
  <c r="T255" i="8" s="1"/>
  <c r="S245" i="8"/>
  <c r="T245" i="8" s="1"/>
  <c r="S257" i="8"/>
  <c r="T257" i="8" s="1"/>
  <c r="S246" i="8"/>
  <c r="T246" i="8" s="1"/>
  <c r="S258" i="8"/>
  <c r="T258" i="8" s="1"/>
  <c r="S247" i="8"/>
  <c r="T247" i="8" s="1"/>
  <c r="S259" i="8"/>
  <c r="T259" i="8" s="1"/>
  <c r="P263" i="8"/>
  <c r="S263" i="8" s="1"/>
  <c r="T263" i="8" s="1"/>
  <c r="P251" i="8"/>
  <c r="S251" i="8" s="1"/>
  <c r="T251" i="8" s="1"/>
  <c r="W244" i="8"/>
  <c r="U244" i="8" s="1"/>
  <c r="Z244" i="8" s="1"/>
  <c r="P262" i="8"/>
  <c r="S262" i="8" s="1"/>
  <c r="T262" i="8" s="1"/>
  <c r="P250" i="8"/>
  <c r="S250" i="8" s="1"/>
  <c r="T250" i="8" s="1"/>
  <c r="V245" i="8"/>
  <c r="W245" i="8" s="1"/>
  <c r="U245" i="8" s="1"/>
  <c r="Z245" i="8" s="1"/>
  <c r="V257" i="8"/>
  <c r="W257" i="8" s="1"/>
  <c r="U257" i="8" s="1"/>
  <c r="Z257" i="8" s="1"/>
  <c r="V248" i="8"/>
  <c r="W248" i="8" s="1"/>
  <c r="U248" i="8" s="1"/>
  <c r="Z248" i="8" s="1"/>
  <c r="V260" i="8"/>
  <c r="W260" i="8" s="1"/>
  <c r="U260" i="8" s="1"/>
  <c r="Z260" i="8" s="1"/>
  <c r="W258" i="8"/>
  <c r="U258" i="8" s="1"/>
  <c r="Z258" i="8" s="1"/>
  <c r="W247" i="8"/>
  <c r="U247" i="8" s="1"/>
  <c r="Z247" i="8" s="1"/>
  <c r="V249" i="8"/>
  <c r="W249" i="8" s="1"/>
  <c r="U249" i="8" s="1"/>
  <c r="Z249" i="8" s="1"/>
  <c r="V261" i="8"/>
  <c r="W261" i="8" s="1"/>
  <c r="U261" i="8" s="1"/>
  <c r="Z261" i="8" s="1"/>
  <c r="P255" i="8"/>
  <c r="W255" i="8" s="1"/>
  <c r="U255" i="8" s="1"/>
  <c r="Z255" i="8" s="1"/>
  <c r="P243" i="8"/>
  <c r="W243" i="8" s="1"/>
  <c r="U243" i="8" s="1"/>
  <c r="Z243" i="8" s="1"/>
  <c r="V252" i="8"/>
  <c r="W252" i="8" s="1"/>
  <c r="U252" i="8" s="1"/>
  <c r="Z252" i="8" s="1"/>
  <c r="V264" i="8"/>
  <c r="W264" i="8" s="1"/>
  <c r="U264" i="8" s="1"/>
  <c r="Z264" i="8" s="1"/>
  <c r="P266" i="8"/>
  <c r="S266" i="8" s="1"/>
  <c r="T266" i="8" s="1"/>
  <c r="P254" i="8"/>
  <c r="S254" i="8" s="1"/>
  <c r="T254" i="8" s="1"/>
  <c r="P242" i="8"/>
  <c r="S242" i="8" s="1"/>
  <c r="T242" i="8" s="1"/>
  <c r="V253" i="8"/>
  <c r="W253" i="8" s="1"/>
  <c r="U253" i="8" s="1"/>
  <c r="Z253" i="8" s="1"/>
  <c r="V265" i="8"/>
  <c r="W265" i="8" s="1"/>
  <c r="U265" i="8" s="1"/>
  <c r="Z265" i="8" s="1"/>
  <c r="S203" i="8"/>
  <c r="T203" i="8" s="1"/>
  <c r="S89" i="8"/>
  <c r="T89" i="8" s="1"/>
  <c r="S97" i="8"/>
  <c r="T97" i="8" s="1"/>
  <c r="W85" i="8"/>
  <c r="U85" i="8" s="1"/>
  <c r="Z85" i="8" s="1"/>
  <c r="W89" i="8"/>
  <c r="U89" i="8" s="1"/>
  <c r="Z89" i="8" s="1"/>
  <c r="W93" i="8"/>
  <c r="U93" i="8" s="1"/>
  <c r="Z93" i="8" s="1"/>
  <c r="S59" i="8"/>
  <c r="T59" i="8" s="1"/>
  <c r="S63" i="8"/>
  <c r="T63" i="8" s="1"/>
  <c r="S71" i="8"/>
  <c r="T71" i="8" s="1"/>
  <c r="W59" i="8"/>
  <c r="U59" i="8" s="1"/>
  <c r="Z59" i="8" s="1"/>
  <c r="W79" i="8"/>
  <c r="U79" i="8" s="1"/>
  <c r="Z79" i="8" s="1"/>
  <c r="W87" i="8"/>
  <c r="U87" i="8" s="1"/>
  <c r="Z87" i="8" s="1"/>
  <c r="W120" i="8"/>
  <c r="U120" i="8" s="1"/>
  <c r="Z120" i="8" s="1"/>
  <c r="W128" i="8"/>
  <c r="U128" i="8" s="1"/>
  <c r="Z128" i="8" s="1"/>
  <c r="W132" i="8"/>
  <c r="U132" i="8" s="1"/>
  <c r="Z132" i="8" s="1"/>
  <c r="W160" i="8"/>
  <c r="U160" i="8" s="1"/>
  <c r="Z160" i="8" s="1"/>
  <c r="W228" i="8"/>
  <c r="U228" i="8" s="1"/>
  <c r="Z228" i="8" s="1"/>
  <c r="W234" i="8"/>
  <c r="U234" i="8" s="1"/>
  <c r="Z234" i="8" s="1"/>
  <c r="W238" i="8"/>
  <c r="U238" i="8" s="1"/>
  <c r="Z238" i="8" s="1"/>
  <c r="W224" i="8"/>
  <c r="U224" i="8" s="1"/>
  <c r="Z224" i="8" s="1"/>
  <c r="W4" i="8"/>
  <c r="U4" i="8" s="1"/>
  <c r="Z4" i="8" s="1"/>
  <c r="S88" i="8"/>
  <c r="T88" i="8" s="1"/>
  <c r="S100" i="8"/>
  <c r="T100" i="8" s="1"/>
  <c r="S116" i="8"/>
  <c r="T116" i="8" s="1"/>
  <c r="S152" i="8"/>
  <c r="T152" i="8" s="1"/>
  <c r="S5" i="8"/>
  <c r="T5" i="8" s="1"/>
  <c r="S17" i="8"/>
  <c r="T17" i="8" s="1"/>
  <c r="S42" i="8"/>
  <c r="T42" i="8" s="1"/>
  <c r="S58" i="8"/>
  <c r="T58" i="8" s="1"/>
  <c r="S62" i="8"/>
  <c r="T62" i="8" s="1"/>
  <c r="S66" i="8"/>
  <c r="T66" i="8" s="1"/>
  <c r="S70" i="8"/>
  <c r="T70" i="8" s="1"/>
  <c r="S74" i="8"/>
  <c r="T74" i="8" s="1"/>
  <c r="S78" i="8"/>
  <c r="T78" i="8" s="1"/>
  <c r="S86" i="8"/>
  <c r="T86" i="8" s="1"/>
  <c r="S98" i="8"/>
  <c r="T98" i="8" s="1"/>
  <c r="W66" i="8"/>
  <c r="U66" i="8" s="1"/>
  <c r="Z66" i="8" s="1"/>
  <c r="W15" i="8"/>
  <c r="U15" i="8" s="1"/>
  <c r="Z15" i="8" s="1"/>
  <c r="W23" i="8"/>
  <c r="U23" i="8" s="1"/>
  <c r="Z23" i="8" s="1"/>
  <c r="W27" i="8"/>
  <c r="U27" i="8" s="1"/>
  <c r="Z27" i="8" s="1"/>
  <c r="W58" i="8"/>
  <c r="U58" i="8" s="1"/>
  <c r="Z58" i="8" s="1"/>
  <c r="W11" i="8"/>
  <c r="U11" i="8" s="1"/>
  <c r="Z11" i="8" s="1"/>
  <c r="S234" i="8"/>
  <c r="T234" i="8" s="1"/>
  <c r="W153" i="8"/>
  <c r="U153" i="8" s="1"/>
  <c r="Z153" i="8" s="1"/>
  <c r="W97" i="8"/>
  <c r="U97" i="8" s="1"/>
  <c r="Z97" i="8" s="1"/>
  <c r="S105" i="8"/>
  <c r="T105" i="8" s="1"/>
  <c r="S193" i="8"/>
  <c r="T193" i="8" s="1"/>
  <c r="S197" i="8"/>
  <c r="T197" i="8" s="1"/>
  <c r="S209" i="8"/>
  <c r="T209" i="8" s="1"/>
  <c r="S213" i="8"/>
  <c r="T213" i="8" s="1"/>
  <c r="S235" i="8"/>
  <c r="T235" i="8" s="1"/>
  <c r="W193" i="8"/>
  <c r="U193" i="8" s="1"/>
  <c r="Z193" i="8" s="1"/>
  <c r="W213" i="8"/>
  <c r="U213" i="8" s="1"/>
  <c r="Z213" i="8" s="1"/>
  <c r="S106" i="8"/>
  <c r="T106" i="8" s="1"/>
  <c r="S114" i="8"/>
  <c r="T114" i="8" s="1"/>
  <c r="S138" i="8"/>
  <c r="T138" i="8" s="1"/>
  <c r="S11" i="8"/>
  <c r="T11" i="8" s="1"/>
  <c r="S19" i="8"/>
  <c r="T19" i="8" s="1"/>
  <c r="S23" i="8"/>
  <c r="T23" i="8" s="1"/>
  <c r="S39" i="8"/>
  <c r="T39" i="8" s="1"/>
  <c r="S55" i="8"/>
  <c r="T55" i="8" s="1"/>
  <c r="S107" i="8"/>
  <c r="T107" i="8" s="1"/>
  <c r="S233" i="8"/>
  <c r="T233" i="8" s="1"/>
  <c r="S32" i="8"/>
  <c r="T32" i="8" s="1"/>
  <c r="S36" i="8"/>
  <c r="T36" i="8" s="1"/>
  <c r="S40" i="8"/>
  <c r="T40" i="8" s="1"/>
  <c r="S44" i="8"/>
  <c r="T44" i="8" s="1"/>
  <c r="W147" i="8"/>
  <c r="U147" i="8" s="1"/>
  <c r="Z147" i="8" s="1"/>
  <c r="W48" i="8"/>
  <c r="U48" i="8" s="1"/>
  <c r="Z48" i="8" s="1"/>
  <c r="W52" i="8"/>
  <c r="U52" i="8" s="1"/>
  <c r="Z52" i="8" s="1"/>
  <c r="S41" i="8"/>
  <c r="T41" i="8" s="1"/>
  <c r="S108" i="8"/>
  <c r="T108" i="8" s="1"/>
  <c r="S128" i="8"/>
  <c r="T128" i="8" s="1"/>
  <c r="S76" i="8"/>
  <c r="T76" i="8" s="1"/>
  <c r="W178" i="8"/>
  <c r="U178" i="8" s="1"/>
  <c r="Z178" i="8" s="1"/>
  <c r="W103" i="8"/>
  <c r="U103" i="8" s="1"/>
  <c r="Z103" i="8" s="1"/>
  <c r="S10" i="8"/>
  <c r="T10" i="8" s="1"/>
  <c r="S14" i="8"/>
  <c r="T14" i="8" s="1"/>
  <c r="W123" i="8"/>
  <c r="U123" i="8" s="1"/>
  <c r="Z123" i="8" s="1"/>
  <c r="W131" i="8"/>
  <c r="U131" i="8" s="1"/>
  <c r="Z131" i="8" s="1"/>
  <c r="S167" i="8"/>
  <c r="S179" i="8"/>
  <c r="T179" i="8" s="1"/>
  <c r="S220" i="8"/>
  <c r="T220" i="8" s="1"/>
  <c r="W240" i="8"/>
  <c r="U240" i="8" s="1"/>
  <c r="Z240" i="8" s="1"/>
  <c r="S174" i="8"/>
  <c r="W9" i="8"/>
  <c r="U9" i="8" s="1"/>
  <c r="Z9" i="8" s="1"/>
  <c r="S72" i="8"/>
  <c r="T72" i="8" s="1"/>
  <c r="S219" i="8"/>
  <c r="T219" i="8" s="1"/>
  <c r="W84" i="8"/>
  <c r="U84" i="8" s="1"/>
  <c r="Z84" i="8" s="1"/>
  <c r="S111" i="8"/>
  <c r="T111" i="8" s="1"/>
  <c r="W14" i="8"/>
  <c r="U14" i="8" s="1"/>
  <c r="Z14" i="8" s="1"/>
  <c r="W18" i="8"/>
  <c r="U18" i="8" s="1"/>
  <c r="Z18" i="8" s="1"/>
  <c r="W22" i="8"/>
  <c r="U22" i="8" s="1"/>
  <c r="Z22" i="8" s="1"/>
  <c r="W92" i="8"/>
  <c r="U92" i="8" s="1"/>
  <c r="Z92" i="8" s="1"/>
  <c r="W96" i="8"/>
  <c r="U96" i="8" s="1"/>
  <c r="Z96" i="8" s="1"/>
  <c r="W163" i="8"/>
  <c r="U163" i="8" s="1"/>
  <c r="Z163" i="8" s="1"/>
  <c r="W179" i="8"/>
  <c r="U179" i="8" s="1"/>
  <c r="Z179" i="8" s="1"/>
  <c r="W191" i="8"/>
  <c r="U191" i="8" s="1"/>
  <c r="Z191" i="8" s="1"/>
  <c r="S215" i="8"/>
  <c r="T215" i="8" s="1"/>
  <c r="S37" i="8"/>
  <c r="T37" i="8" s="1"/>
  <c r="S150" i="8"/>
  <c r="T150" i="8" s="1"/>
  <c r="S80" i="8"/>
  <c r="T80" i="8" s="1"/>
  <c r="W174" i="8"/>
  <c r="U174" i="8" s="1"/>
  <c r="Z174" i="8" s="1"/>
  <c r="W72" i="8"/>
  <c r="U72" i="8" s="1"/>
  <c r="Z72" i="8" s="1"/>
  <c r="S143" i="8"/>
  <c r="T143" i="8" s="1"/>
  <c r="W206" i="8"/>
  <c r="U206" i="8" s="1"/>
  <c r="Z206" i="8" s="1"/>
  <c r="W10" i="8"/>
  <c r="U10" i="8" s="1"/>
  <c r="Z10" i="8" s="1"/>
  <c r="W104" i="8"/>
  <c r="U104" i="8" s="1"/>
  <c r="Z104" i="8" s="1"/>
  <c r="S132" i="8"/>
  <c r="T132" i="8" s="1"/>
  <c r="S160" i="8"/>
  <c r="W215" i="8"/>
  <c r="U215" i="8" s="1"/>
  <c r="Z215" i="8" s="1"/>
  <c r="W229" i="8"/>
  <c r="U229" i="8" s="1"/>
  <c r="Z229" i="8" s="1"/>
  <c r="W37" i="8"/>
  <c r="U37" i="8" s="1"/>
  <c r="Z37" i="8" s="1"/>
  <c r="S164" i="8"/>
  <c r="W64" i="8"/>
  <c r="U64" i="8" s="1"/>
  <c r="Z64" i="8" s="1"/>
  <c r="S101" i="8"/>
  <c r="T101" i="8" s="1"/>
  <c r="S200" i="8"/>
  <c r="T200" i="8" s="1"/>
  <c r="S208" i="8"/>
  <c r="T208" i="8" s="1"/>
  <c r="S212" i="8"/>
  <c r="T212" i="8" s="1"/>
  <c r="W223" i="8"/>
  <c r="U223" i="8" s="1"/>
  <c r="Z223" i="8" s="1"/>
  <c r="S194" i="8"/>
  <c r="T194" i="8" s="1"/>
  <c r="W194" i="8"/>
  <c r="U194" i="8" s="1"/>
  <c r="Z194" i="8" s="1"/>
  <c r="W80" i="8"/>
  <c r="U80" i="8" s="1"/>
  <c r="Z80" i="8" s="1"/>
  <c r="S227" i="8"/>
  <c r="T227" i="8" s="1"/>
  <c r="W39" i="8"/>
  <c r="U39" i="8" s="1"/>
  <c r="Z39" i="8" s="1"/>
  <c r="S51" i="8"/>
  <c r="T51" i="8" s="1"/>
  <c r="W70" i="8"/>
  <c r="U70" i="8" s="1"/>
  <c r="Z70" i="8" s="1"/>
  <c r="W105" i="8"/>
  <c r="U105" i="8" s="1"/>
  <c r="Z105" i="8" s="1"/>
  <c r="S113" i="8"/>
  <c r="T113" i="8" s="1"/>
  <c r="S121" i="8"/>
  <c r="T121" i="8" s="1"/>
  <c r="S125" i="8"/>
  <c r="T125" i="8" s="1"/>
  <c r="S137" i="8"/>
  <c r="T137" i="8" s="1"/>
  <c r="W200" i="8"/>
  <c r="U200" i="8" s="1"/>
  <c r="Z200" i="8" s="1"/>
  <c r="W230" i="8"/>
  <c r="U230" i="8" s="1"/>
  <c r="Z230" i="8" s="1"/>
  <c r="S95" i="8"/>
  <c r="T95" i="8" s="1"/>
  <c r="S24" i="8"/>
  <c r="T24" i="8" s="1"/>
  <c r="W43" i="8"/>
  <c r="U43" i="8" s="1"/>
  <c r="Z43" i="8" s="1"/>
  <c r="W117" i="8"/>
  <c r="U117" i="8" s="1"/>
  <c r="Z117" i="8" s="1"/>
  <c r="W137" i="8"/>
  <c r="U137" i="8" s="1"/>
  <c r="Z137" i="8" s="1"/>
  <c r="S149" i="8"/>
  <c r="T149" i="8" s="1"/>
  <c r="S161" i="8"/>
  <c r="S165" i="8"/>
  <c r="S173" i="8"/>
  <c r="S181" i="8"/>
  <c r="T181" i="8" s="1"/>
  <c r="W221" i="8"/>
  <c r="U221" i="8" s="1"/>
  <c r="Z221" i="8" s="1"/>
  <c r="W36" i="8"/>
  <c r="U36" i="8" s="1"/>
  <c r="Z36" i="8" s="1"/>
  <c r="W165" i="8"/>
  <c r="U165" i="8" s="1"/>
  <c r="Z165" i="8" s="1"/>
  <c r="S218" i="8"/>
  <c r="T218" i="8" s="1"/>
  <c r="S239" i="8"/>
  <c r="T239" i="8" s="1"/>
  <c r="S172" i="8"/>
  <c r="W33" i="8"/>
  <c r="U33" i="8" s="1"/>
  <c r="Z33" i="8" s="1"/>
  <c r="W81" i="8"/>
  <c r="U81" i="8" s="1"/>
  <c r="Z81" i="8" s="1"/>
  <c r="W88" i="8"/>
  <c r="U88" i="8" s="1"/>
  <c r="Z88" i="8" s="1"/>
  <c r="W99" i="8"/>
  <c r="U99" i="8" s="1"/>
  <c r="Z99" i="8" s="1"/>
  <c r="S136" i="8"/>
  <c r="T136" i="8" s="1"/>
  <c r="W146" i="8"/>
  <c r="U146" i="8" s="1"/>
  <c r="Z146" i="8" s="1"/>
  <c r="W184" i="8"/>
  <c r="U184" i="8" s="1"/>
  <c r="Z184" i="8" s="1"/>
  <c r="W188" i="8"/>
  <c r="U188" i="8" s="1"/>
  <c r="Z188" i="8" s="1"/>
  <c r="W192" i="8"/>
  <c r="U192" i="8" s="1"/>
  <c r="Z192" i="8" s="1"/>
  <c r="W222" i="8"/>
  <c r="U222" i="8" s="1"/>
  <c r="Z222" i="8" s="1"/>
  <c r="W235" i="8"/>
  <c r="U235" i="8" s="1"/>
  <c r="Z235" i="8" s="1"/>
  <c r="W203" i="8"/>
  <c r="U203" i="8" s="1"/>
  <c r="Z203" i="8" s="1"/>
  <c r="S61" i="8"/>
  <c r="T61" i="8" s="1"/>
  <c r="W30" i="8"/>
  <c r="U30" i="8" s="1"/>
  <c r="Z30" i="8" s="1"/>
  <c r="S34" i="8"/>
  <c r="T34" i="8" s="1"/>
  <c r="W129" i="8"/>
  <c r="U129" i="8" s="1"/>
  <c r="Z129" i="8" s="1"/>
  <c r="S140" i="8"/>
  <c r="T140" i="8" s="1"/>
  <c r="W143" i="8"/>
  <c r="U143" i="8" s="1"/>
  <c r="Z143" i="8" s="1"/>
  <c r="S154" i="8"/>
  <c r="T154" i="8" s="1"/>
  <c r="W177" i="8"/>
  <c r="U177" i="8" s="1"/>
  <c r="Z177" i="8" s="1"/>
  <c r="S185" i="8"/>
  <c r="T185" i="8" s="1"/>
  <c r="W220" i="8"/>
  <c r="U220" i="8" s="1"/>
  <c r="Z220" i="8" s="1"/>
  <c r="S236" i="8"/>
  <c r="T236" i="8" s="1"/>
  <c r="S168" i="8"/>
  <c r="S8" i="8"/>
  <c r="T8" i="8" s="1"/>
  <c r="S12" i="8"/>
  <c r="T12" i="8" s="1"/>
  <c r="S20" i="8"/>
  <c r="T20" i="8" s="1"/>
  <c r="W34" i="8"/>
  <c r="U34" i="8" s="1"/>
  <c r="Z34" i="8" s="1"/>
  <c r="S45" i="8"/>
  <c r="T45" i="8" s="1"/>
  <c r="W75" i="8"/>
  <c r="U75" i="8" s="1"/>
  <c r="Z75" i="8" s="1"/>
  <c r="S112" i="8"/>
  <c r="T112" i="8" s="1"/>
  <c r="S122" i="8"/>
  <c r="T122" i="8" s="1"/>
  <c r="S126" i="8"/>
  <c r="T126" i="8" s="1"/>
  <c r="W150" i="8"/>
  <c r="U150" i="8" s="1"/>
  <c r="Z150" i="8" s="1"/>
  <c r="S162" i="8"/>
  <c r="W181" i="8"/>
  <c r="U181" i="8" s="1"/>
  <c r="Z181" i="8" s="1"/>
  <c r="W189" i="8"/>
  <c r="U189" i="8" s="1"/>
  <c r="Z189" i="8" s="1"/>
  <c r="W236" i="8"/>
  <c r="U236" i="8" s="1"/>
  <c r="Z236" i="8" s="1"/>
  <c r="S110" i="8"/>
  <c r="T110" i="8" s="1"/>
  <c r="S49" i="8"/>
  <c r="T49" i="8" s="1"/>
  <c r="W55" i="8"/>
  <c r="U55" i="8" s="1"/>
  <c r="Z55" i="8" s="1"/>
  <c r="S83" i="8"/>
  <c r="T83" i="8" s="1"/>
  <c r="W86" i="8"/>
  <c r="U86" i="8" s="1"/>
  <c r="Z86" i="8" s="1"/>
  <c r="W108" i="8"/>
  <c r="U108" i="8" s="1"/>
  <c r="Z108" i="8" s="1"/>
  <c r="S119" i="8"/>
  <c r="T119" i="8" s="1"/>
  <c r="S141" i="8"/>
  <c r="T141" i="8" s="1"/>
  <c r="S144" i="8"/>
  <c r="T144" i="8" s="1"/>
  <c r="S148" i="8"/>
  <c r="T148" i="8" s="1"/>
  <c r="S155" i="8"/>
  <c r="T155" i="8" s="1"/>
  <c r="S159" i="8"/>
  <c r="T159" i="8" s="1"/>
  <c r="S190" i="8"/>
  <c r="T190" i="8" s="1"/>
  <c r="W208" i="8"/>
  <c r="U208" i="8" s="1"/>
  <c r="Z208" i="8" s="1"/>
  <c r="S228" i="8"/>
  <c r="T228" i="8" s="1"/>
  <c r="W233" i="8"/>
  <c r="U233" i="8" s="1"/>
  <c r="Z233" i="8" s="1"/>
  <c r="S13" i="8"/>
  <c r="T13" i="8" s="1"/>
  <c r="S46" i="8"/>
  <c r="T46" i="8" s="1"/>
  <c r="W49" i="8"/>
  <c r="U49" i="8" s="1"/>
  <c r="Z49" i="8" s="1"/>
  <c r="W119" i="8"/>
  <c r="U119" i="8" s="1"/>
  <c r="Z119" i="8" s="1"/>
  <c r="W144" i="8"/>
  <c r="U144" i="8" s="1"/>
  <c r="Z144" i="8" s="1"/>
  <c r="W159" i="8"/>
  <c r="U159" i="8" s="1"/>
  <c r="Z159" i="8" s="1"/>
  <c r="W186" i="8"/>
  <c r="U186" i="8" s="1"/>
  <c r="Z186" i="8" s="1"/>
  <c r="W190" i="8"/>
  <c r="U190" i="8" s="1"/>
  <c r="Z190" i="8" s="1"/>
  <c r="W201" i="8"/>
  <c r="U201" i="8" s="1"/>
  <c r="Z201" i="8" s="1"/>
  <c r="S230" i="8"/>
  <c r="T230" i="8" s="1"/>
  <c r="W13" i="8"/>
  <c r="U13" i="8" s="1"/>
  <c r="Z13" i="8" s="1"/>
  <c r="W17" i="8"/>
  <c r="U17" i="8" s="1"/>
  <c r="Z17" i="8" s="1"/>
  <c r="W46" i="8"/>
  <c r="U46" i="8" s="1"/>
  <c r="Z46" i="8" s="1"/>
  <c r="W90" i="8"/>
  <c r="U90" i="8" s="1"/>
  <c r="Z90" i="8" s="1"/>
  <c r="W101" i="8"/>
  <c r="U101" i="8" s="1"/>
  <c r="Z101" i="8" s="1"/>
  <c r="W141" i="8"/>
  <c r="U141" i="8" s="1"/>
  <c r="Z141" i="8" s="1"/>
  <c r="S69" i="8"/>
  <c r="T69" i="8" s="1"/>
  <c r="S6" i="8"/>
  <c r="T6" i="8" s="1"/>
  <c r="S18" i="8"/>
  <c r="T18" i="8" s="1"/>
  <c r="W98" i="8"/>
  <c r="U98" i="8" s="1"/>
  <c r="Z98" i="8" s="1"/>
  <c r="W113" i="8"/>
  <c r="U113" i="8" s="1"/>
  <c r="Z113" i="8" s="1"/>
  <c r="S124" i="8"/>
  <c r="T124" i="8" s="1"/>
  <c r="S131" i="8"/>
  <c r="T131" i="8" s="1"/>
  <c r="S191" i="8"/>
  <c r="T191" i="8" s="1"/>
  <c r="S217" i="8"/>
  <c r="T217" i="8" s="1"/>
  <c r="W231" i="8"/>
  <c r="U231" i="8" s="1"/>
  <c r="Z231" i="8" s="1"/>
  <c r="S65" i="8"/>
  <c r="T65" i="8" s="1"/>
  <c r="S176" i="8"/>
  <c r="T176" i="8" s="1"/>
  <c r="S33" i="8"/>
  <c r="T33" i="8" s="1"/>
  <c r="S54" i="8"/>
  <c r="T54" i="8" s="1"/>
  <c r="W57" i="8"/>
  <c r="U57" i="8" s="1"/>
  <c r="Z57" i="8" s="1"/>
  <c r="W61" i="8"/>
  <c r="U61" i="8" s="1"/>
  <c r="Z61" i="8" s="1"/>
  <c r="W69" i="8"/>
  <c r="U69" i="8" s="1"/>
  <c r="Z69" i="8" s="1"/>
  <c r="W73" i="8"/>
  <c r="U73" i="8" s="1"/>
  <c r="Z73" i="8" s="1"/>
  <c r="W168" i="8"/>
  <c r="U168" i="8" s="1"/>
  <c r="Z168" i="8" s="1"/>
  <c r="W172" i="8"/>
  <c r="U172" i="8" s="1"/>
  <c r="Z172" i="8" s="1"/>
  <c r="W176" i="8"/>
  <c r="U176" i="8" s="1"/>
  <c r="Z176" i="8" s="1"/>
  <c r="W180" i="8"/>
  <c r="U180" i="8" s="1"/>
  <c r="Z180" i="8" s="1"/>
  <c r="S188" i="8"/>
  <c r="T188" i="8" s="1"/>
  <c r="W199" i="8"/>
  <c r="U199" i="8" s="1"/>
  <c r="Z199" i="8" s="1"/>
  <c r="S222" i="8"/>
  <c r="T222" i="8" s="1"/>
  <c r="W126" i="8"/>
  <c r="U126" i="8" s="1"/>
  <c r="Z126" i="8" s="1"/>
  <c r="S4" i="8"/>
  <c r="T4" i="8" s="1"/>
  <c r="S7" i="8"/>
  <c r="T7" i="8" s="1"/>
  <c r="S27" i="8"/>
  <c r="T27" i="8" s="1"/>
  <c r="S43" i="8"/>
  <c r="T43" i="8" s="1"/>
  <c r="S64" i="8"/>
  <c r="T64" i="8" s="1"/>
  <c r="S92" i="8"/>
  <c r="T92" i="8" s="1"/>
  <c r="S117" i="8"/>
  <c r="T117" i="8" s="1"/>
  <c r="S120" i="8"/>
  <c r="T120" i="8" s="1"/>
  <c r="S129" i="8"/>
  <c r="T129" i="8" s="1"/>
  <c r="S147" i="8"/>
  <c r="T147" i="8" s="1"/>
  <c r="S184" i="8"/>
  <c r="T184" i="8" s="1"/>
  <c r="S206" i="8"/>
  <c r="T206" i="8" s="1"/>
  <c r="S224" i="8"/>
  <c r="T224" i="8" s="1"/>
  <c r="S15" i="8"/>
  <c r="T15" i="8" s="1"/>
  <c r="S158" i="8"/>
  <c r="T158" i="8" s="1"/>
  <c r="S21" i="8"/>
  <c r="T21" i="8" s="1"/>
  <c r="W5" i="8"/>
  <c r="U5" i="8" s="1"/>
  <c r="Z5" i="8" s="1"/>
  <c r="S28" i="8"/>
  <c r="T28" i="8" s="1"/>
  <c r="W31" i="8"/>
  <c r="U31" i="8" s="1"/>
  <c r="Z31" i="8" s="1"/>
  <c r="S38" i="8"/>
  <c r="T38" i="8" s="1"/>
  <c r="W41" i="8"/>
  <c r="U41" i="8" s="1"/>
  <c r="Z41" i="8" s="1"/>
  <c r="W44" i="8"/>
  <c r="U44" i="8" s="1"/>
  <c r="Z44" i="8" s="1"/>
  <c r="W50" i="8"/>
  <c r="U50" i="8" s="1"/>
  <c r="Z50" i="8" s="1"/>
  <c r="W62" i="8"/>
  <c r="U62" i="8" s="1"/>
  <c r="Z62" i="8" s="1"/>
  <c r="W65" i="8"/>
  <c r="U65" i="8" s="1"/>
  <c r="Z65" i="8" s="1"/>
  <c r="W74" i="8"/>
  <c r="U74" i="8" s="1"/>
  <c r="Z74" i="8" s="1"/>
  <c r="S81" i="8"/>
  <c r="T81" i="8" s="1"/>
  <c r="S90" i="8"/>
  <c r="T90" i="8" s="1"/>
  <c r="S99" i="8"/>
  <c r="T99" i="8" s="1"/>
  <c r="W158" i="8"/>
  <c r="U158" i="8" s="1"/>
  <c r="Z158" i="8" s="1"/>
  <c r="W164" i="8"/>
  <c r="U164" i="8" s="1"/>
  <c r="Z164" i="8" s="1"/>
  <c r="S170" i="8"/>
  <c r="S182" i="8"/>
  <c r="T182" i="8" s="1"/>
  <c r="S189" i="8"/>
  <c r="T189" i="8" s="1"/>
  <c r="S216" i="8"/>
  <c r="T216" i="8" s="1"/>
  <c r="S231" i="8"/>
  <c r="T231" i="8" s="1"/>
  <c r="S237" i="8"/>
  <c r="T237" i="8" s="1"/>
  <c r="S240" i="8"/>
  <c r="T240" i="8" s="1"/>
  <c r="S210" i="8"/>
  <c r="T210" i="8" s="1"/>
  <c r="S102" i="8"/>
  <c r="T102" i="8" s="1"/>
  <c r="S22" i="8"/>
  <c r="T22" i="8" s="1"/>
  <c r="S25" i="8"/>
  <c r="T25" i="8" s="1"/>
  <c r="S35" i="8"/>
  <c r="T35" i="8" s="1"/>
  <c r="W38" i="8"/>
  <c r="U38" i="8" s="1"/>
  <c r="Z38" i="8" s="1"/>
  <c r="S48" i="8"/>
  <c r="T48" i="8" s="1"/>
  <c r="S84" i="8"/>
  <c r="T84" i="8" s="1"/>
  <c r="S87" i="8"/>
  <c r="T87" i="8" s="1"/>
  <c r="W102" i="8"/>
  <c r="U102" i="8" s="1"/>
  <c r="Z102" i="8" s="1"/>
  <c r="W118" i="8"/>
  <c r="U118" i="8" s="1"/>
  <c r="Z118" i="8" s="1"/>
  <c r="W136" i="8"/>
  <c r="U136" i="8" s="1"/>
  <c r="Z136" i="8" s="1"/>
  <c r="W170" i="8"/>
  <c r="U170" i="8" s="1"/>
  <c r="Z170" i="8" s="1"/>
  <c r="W182" i="8"/>
  <c r="U182" i="8" s="1"/>
  <c r="Z182" i="8" s="1"/>
  <c r="S195" i="8"/>
  <c r="T195" i="8" s="1"/>
  <c r="S204" i="8"/>
  <c r="T204" i="8" s="1"/>
  <c r="W216" i="8"/>
  <c r="U216" i="8" s="1"/>
  <c r="Z216" i="8" s="1"/>
  <c r="W227" i="8"/>
  <c r="U227" i="8" s="1"/>
  <c r="Z227" i="8" s="1"/>
  <c r="S53" i="8"/>
  <c r="T53" i="8" s="1"/>
  <c r="W83" i="8"/>
  <c r="U83" i="8" s="1"/>
  <c r="Z83" i="8" s="1"/>
  <c r="S145" i="8"/>
  <c r="T145" i="8" s="1"/>
  <c r="S198" i="8"/>
  <c r="T198" i="8" s="1"/>
  <c r="S207" i="8"/>
  <c r="T207" i="8" s="1"/>
  <c r="S3" i="8"/>
  <c r="T3" i="8" s="1"/>
  <c r="S9" i="8"/>
  <c r="T9" i="8" s="1"/>
  <c r="W25" i="8"/>
  <c r="U25" i="8" s="1"/>
  <c r="Z25" i="8" s="1"/>
  <c r="S29" i="8"/>
  <c r="T29" i="8" s="1"/>
  <c r="W35" i="8"/>
  <c r="U35" i="8" s="1"/>
  <c r="Z35" i="8" s="1"/>
  <c r="W109" i="8"/>
  <c r="U109" i="8" s="1"/>
  <c r="Z109" i="8" s="1"/>
  <c r="S146" i="8"/>
  <c r="T146" i="8" s="1"/>
  <c r="W152" i="8"/>
  <c r="U152" i="8" s="1"/>
  <c r="Z152" i="8" s="1"/>
  <c r="S177" i="8"/>
  <c r="T177" i="8" s="1"/>
  <c r="S186" i="8"/>
  <c r="T186" i="8" s="1"/>
  <c r="S192" i="8"/>
  <c r="T192" i="8" s="1"/>
  <c r="W204" i="8"/>
  <c r="U204" i="8" s="1"/>
  <c r="Z204" i="8" s="1"/>
  <c r="W211" i="8"/>
  <c r="U211" i="8" s="1"/>
  <c r="Z211" i="8" s="1"/>
  <c r="S223" i="8"/>
  <c r="T223" i="8" s="1"/>
  <c r="W225" i="8"/>
  <c r="U225" i="8" s="1"/>
  <c r="Z225" i="8" s="1"/>
  <c r="S238" i="8"/>
  <c r="T238" i="8" s="1"/>
  <c r="S31" i="8"/>
  <c r="T31" i="8" s="1"/>
  <c r="W53" i="8"/>
  <c r="U53" i="8" s="1"/>
  <c r="Z53" i="8" s="1"/>
  <c r="S96" i="8"/>
  <c r="T96" i="8" s="1"/>
  <c r="W167" i="8"/>
  <c r="U167" i="8" s="1"/>
  <c r="Z167" i="8" s="1"/>
  <c r="W138" i="8"/>
  <c r="U138" i="8" s="1"/>
  <c r="Z138" i="8" s="1"/>
  <c r="W21" i="8"/>
  <c r="U21" i="8" s="1"/>
  <c r="Z21" i="8" s="1"/>
  <c r="W3" i="8"/>
  <c r="U3" i="8" s="1"/>
  <c r="Z3" i="8" s="1"/>
  <c r="W6" i="8"/>
  <c r="U6" i="8" s="1"/>
  <c r="Z6" i="8" s="1"/>
  <c r="S16" i="8"/>
  <c r="T16" i="8" s="1"/>
  <c r="S26" i="8"/>
  <c r="T26" i="8" s="1"/>
  <c r="W29" i="8"/>
  <c r="U29" i="8" s="1"/>
  <c r="Z29" i="8" s="1"/>
  <c r="W32" i="8"/>
  <c r="U32" i="8" s="1"/>
  <c r="Z32" i="8" s="1"/>
  <c r="W42" i="8"/>
  <c r="U42" i="8" s="1"/>
  <c r="Z42" i="8" s="1"/>
  <c r="S91" i="8"/>
  <c r="T91" i="8" s="1"/>
  <c r="S94" i="8"/>
  <c r="T94" i="8" s="1"/>
  <c r="S134" i="8"/>
  <c r="T134" i="8" s="1"/>
  <c r="S153" i="8"/>
  <c r="T153" i="8" s="1"/>
  <c r="S156" i="8"/>
  <c r="T156" i="8" s="1"/>
  <c r="S171" i="8"/>
  <c r="S183" i="8"/>
  <c r="T183" i="8" s="1"/>
  <c r="S196" i="8"/>
  <c r="T196" i="8" s="1"/>
  <c r="W219" i="8"/>
  <c r="U219" i="8" s="1"/>
  <c r="Z219" i="8" s="1"/>
  <c r="S68" i="8"/>
  <c r="T68" i="8" s="1"/>
  <c r="S93" i="8"/>
  <c r="T93" i="8" s="1"/>
  <c r="S201" i="8"/>
  <c r="T201" i="8" s="1"/>
  <c r="W47" i="8"/>
  <c r="U47" i="8" s="1"/>
  <c r="Z47" i="8" s="1"/>
  <c r="W26" i="8"/>
  <c r="U26" i="8" s="1"/>
  <c r="Z26" i="8" s="1"/>
  <c r="S30" i="8"/>
  <c r="T30" i="8" s="1"/>
  <c r="S85" i="8"/>
  <c r="T85" i="8" s="1"/>
  <c r="W91" i="8"/>
  <c r="U91" i="8" s="1"/>
  <c r="Z91" i="8" s="1"/>
  <c r="W94" i="8"/>
  <c r="U94" i="8" s="1"/>
  <c r="Z94" i="8" s="1"/>
  <c r="S104" i="8"/>
  <c r="T104" i="8" s="1"/>
  <c r="W134" i="8"/>
  <c r="U134" i="8" s="1"/>
  <c r="Z134" i="8" s="1"/>
  <c r="W156" i="8"/>
  <c r="U156" i="8" s="1"/>
  <c r="Z156" i="8" s="1"/>
  <c r="W162" i="8"/>
  <c r="U162" i="8" s="1"/>
  <c r="Z162" i="8" s="1"/>
  <c r="S180" i="8"/>
  <c r="T180" i="8" s="1"/>
  <c r="W196" i="8"/>
  <c r="U196" i="8" s="1"/>
  <c r="Z196" i="8" s="1"/>
  <c r="W217" i="8"/>
  <c r="U217" i="8" s="1"/>
  <c r="Z217" i="8" s="1"/>
  <c r="U241" i="8"/>
  <c r="Z241" i="8" s="1"/>
  <c r="S56" i="8"/>
  <c r="T56" i="8" s="1"/>
  <c r="W110" i="8"/>
  <c r="U110" i="8" s="1"/>
  <c r="Z110" i="8" s="1"/>
  <c r="W122" i="8"/>
  <c r="U122" i="8" s="1"/>
  <c r="Z122" i="8" s="1"/>
  <c r="W171" i="8"/>
  <c r="U171" i="8" s="1"/>
  <c r="Z171" i="8" s="1"/>
  <c r="W212" i="8"/>
  <c r="U212" i="8" s="1"/>
  <c r="Z212" i="8" s="1"/>
  <c r="W124" i="8"/>
  <c r="U124" i="8" s="1"/>
  <c r="Z124" i="8" s="1"/>
  <c r="S127" i="8"/>
  <c r="T127" i="8" s="1"/>
  <c r="S142" i="8"/>
  <c r="T142" i="8" s="1"/>
  <c r="W210" i="8"/>
  <c r="U210" i="8" s="1"/>
  <c r="Z210" i="8" s="1"/>
  <c r="W12" i="8"/>
  <c r="U12" i="8" s="1"/>
  <c r="Z12" i="8" s="1"/>
  <c r="W71" i="8"/>
  <c r="U71" i="8" s="1"/>
  <c r="Z71" i="8" s="1"/>
  <c r="W114" i="8"/>
  <c r="U114" i="8" s="1"/>
  <c r="Z114" i="8" s="1"/>
  <c r="W142" i="8"/>
  <c r="U142" i="8" s="1"/>
  <c r="Z142" i="8" s="1"/>
  <c r="S166" i="8"/>
  <c r="S47" i="8"/>
  <c r="T47" i="8" s="1"/>
  <c r="W54" i="8"/>
  <c r="U54" i="8" s="1"/>
  <c r="Z54" i="8" s="1"/>
  <c r="W56" i="8"/>
  <c r="U56" i="8" s="1"/>
  <c r="Z56" i="8" s="1"/>
  <c r="S60" i="8"/>
  <c r="T60" i="8" s="1"/>
  <c r="W107" i="8"/>
  <c r="U107" i="8" s="1"/>
  <c r="Z107" i="8" s="1"/>
  <c r="W112" i="8"/>
  <c r="U112" i="8" s="1"/>
  <c r="Z112" i="8" s="1"/>
  <c r="S115" i="8"/>
  <c r="T115" i="8" s="1"/>
  <c r="W127" i="8"/>
  <c r="U127" i="8" s="1"/>
  <c r="Z127" i="8" s="1"/>
  <c r="S135" i="8"/>
  <c r="T135" i="8" s="1"/>
  <c r="W145" i="8"/>
  <c r="U145" i="8" s="1"/>
  <c r="Z145" i="8" s="1"/>
  <c r="W155" i="8"/>
  <c r="U155" i="8" s="1"/>
  <c r="Z155" i="8" s="1"/>
  <c r="W166" i="8"/>
  <c r="U166" i="8" s="1"/>
  <c r="Z166" i="8" s="1"/>
  <c r="S169" i="8"/>
  <c r="S175" i="8"/>
  <c r="T175" i="8" s="1"/>
  <c r="S202" i="8"/>
  <c r="T202" i="8" s="1"/>
  <c r="W24" i="8"/>
  <c r="U24" i="8" s="1"/>
  <c r="Z24" i="8" s="1"/>
  <c r="W7" i="8"/>
  <c r="U7" i="8" s="1"/>
  <c r="Z7" i="8" s="1"/>
  <c r="W19" i="8"/>
  <c r="U19" i="8" s="1"/>
  <c r="Z19" i="8" s="1"/>
  <c r="W45" i="8"/>
  <c r="U45" i="8" s="1"/>
  <c r="Z45" i="8" s="1"/>
  <c r="S67" i="8"/>
  <c r="T67" i="8" s="1"/>
  <c r="W140" i="8"/>
  <c r="U140" i="8" s="1"/>
  <c r="Z140" i="8" s="1"/>
  <c r="W169" i="8"/>
  <c r="U169" i="8" s="1"/>
  <c r="Z169" i="8" s="1"/>
  <c r="W202" i="8"/>
  <c r="U202" i="8" s="1"/>
  <c r="Z202" i="8" s="1"/>
  <c r="S205" i="8"/>
  <c r="T205" i="8" s="1"/>
  <c r="W78" i="8"/>
  <c r="U78" i="8" s="1"/>
  <c r="Z78" i="8" s="1"/>
  <c r="W60" i="8"/>
  <c r="U60" i="8" s="1"/>
  <c r="Z60" i="8" s="1"/>
  <c r="W76" i="8"/>
  <c r="U76" i="8" s="1"/>
  <c r="Z76" i="8" s="1"/>
  <c r="W95" i="8"/>
  <c r="U95" i="8" s="1"/>
  <c r="Z95" i="8" s="1"/>
  <c r="W100" i="8"/>
  <c r="U100" i="8" s="1"/>
  <c r="Z100" i="8" s="1"/>
  <c r="S103" i="8"/>
  <c r="T103" i="8" s="1"/>
  <c r="W115" i="8"/>
  <c r="U115" i="8" s="1"/>
  <c r="Z115" i="8" s="1"/>
  <c r="S130" i="8"/>
  <c r="T130" i="8" s="1"/>
  <c r="W135" i="8"/>
  <c r="U135" i="8" s="1"/>
  <c r="Z135" i="8" s="1"/>
  <c r="W148" i="8"/>
  <c r="U148" i="8" s="1"/>
  <c r="Z148" i="8" s="1"/>
  <c r="S151" i="8"/>
  <c r="T151" i="8" s="1"/>
  <c r="W175" i="8"/>
  <c r="U175" i="8" s="1"/>
  <c r="Z175" i="8" s="1"/>
  <c r="W205" i="8"/>
  <c r="U205" i="8" s="1"/>
  <c r="Z205" i="8" s="1"/>
  <c r="S214" i="8"/>
  <c r="T214" i="8" s="1"/>
  <c r="W28" i="8"/>
  <c r="U28" i="8" s="1"/>
  <c r="Z28" i="8" s="1"/>
  <c r="W51" i="8"/>
  <c r="U51" i="8" s="1"/>
  <c r="Z51" i="8" s="1"/>
  <c r="W67" i="8"/>
  <c r="U67" i="8" s="1"/>
  <c r="Z67" i="8" s="1"/>
  <c r="W130" i="8"/>
  <c r="U130" i="8" s="1"/>
  <c r="Z130" i="8" s="1"/>
  <c r="S133" i="8"/>
  <c r="T133" i="8" s="1"/>
  <c r="W183" i="8"/>
  <c r="U183" i="8" s="1"/>
  <c r="Z183" i="8" s="1"/>
  <c r="W214" i="8"/>
  <c r="U214" i="8" s="1"/>
  <c r="Z214" i="8" s="1"/>
  <c r="W16" i="8"/>
  <c r="U16" i="8" s="1"/>
  <c r="Z16" i="8" s="1"/>
  <c r="W40" i="8"/>
  <c r="U40" i="8" s="1"/>
  <c r="Z40" i="8" s="1"/>
  <c r="S57" i="8"/>
  <c r="T57" i="8" s="1"/>
  <c r="S79" i="8"/>
  <c r="T79" i="8" s="1"/>
  <c r="S118" i="8"/>
  <c r="T118" i="8" s="1"/>
  <c r="S123" i="8"/>
  <c r="T123" i="8" s="1"/>
  <c r="W133" i="8"/>
  <c r="U133" i="8" s="1"/>
  <c r="Z133" i="8" s="1"/>
  <c r="W151" i="8"/>
  <c r="U151" i="8" s="1"/>
  <c r="Z151" i="8" s="1"/>
  <c r="S178" i="8"/>
  <c r="T178" i="8" s="1"/>
  <c r="W195" i="8"/>
  <c r="U195" i="8" s="1"/>
  <c r="Z195" i="8" s="1"/>
  <c r="S187" i="8"/>
  <c r="T187" i="8" s="1"/>
  <c r="S139" i="8"/>
  <c r="T139" i="8" s="1"/>
  <c r="W8" i="8"/>
  <c r="U8" i="8" s="1"/>
  <c r="Z8" i="8" s="1"/>
  <c r="W20" i="8"/>
  <c r="U20" i="8" s="1"/>
  <c r="Z20" i="8" s="1"/>
  <c r="S52" i="8"/>
  <c r="T52" i="8" s="1"/>
  <c r="W63" i="8"/>
  <c r="U63" i="8" s="1"/>
  <c r="Z63" i="8" s="1"/>
  <c r="S77" i="8"/>
  <c r="T77" i="8" s="1"/>
  <c r="S82" i="8"/>
  <c r="T82" i="8" s="1"/>
  <c r="W106" i="8"/>
  <c r="U106" i="8" s="1"/>
  <c r="Z106" i="8" s="1"/>
  <c r="W116" i="8"/>
  <c r="U116" i="8" s="1"/>
  <c r="Z116" i="8" s="1"/>
  <c r="W121" i="8"/>
  <c r="U121" i="8" s="1"/>
  <c r="Z121" i="8" s="1"/>
  <c r="W154" i="8"/>
  <c r="U154" i="8" s="1"/>
  <c r="Z154" i="8" s="1"/>
  <c r="S157" i="8"/>
  <c r="T157" i="8" s="1"/>
  <c r="S163" i="8"/>
  <c r="W187" i="8"/>
  <c r="U187" i="8" s="1"/>
  <c r="Z187" i="8" s="1"/>
  <c r="W198" i="8"/>
  <c r="U198" i="8" s="1"/>
  <c r="Z198" i="8" s="1"/>
  <c r="W207" i="8"/>
  <c r="U207" i="8" s="1"/>
  <c r="Z207" i="8" s="1"/>
  <c r="S226" i="8"/>
  <c r="T226" i="8" s="1"/>
  <c r="S232" i="8"/>
  <c r="T232" i="8" s="1"/>
  <c r="S50" i="8"/>
  <c r="T50" i="8" s="1"/>
  <c r="W68" i="8"/>
  <c r="U68" i="8" s="1"/>
  <c r="Z68" i="8" s="1"/>
  <c r="S73" i="8"/>
  <c r="T73" i="8" s="1"/>
  <c r="S75" i="8"/>
  <c r="T75" i="8" s="1"/>
  <c r="W77" i="8"/>
  <c r="U77" i="8" s="1"/>
  <c r="Z77" i="8" s="1"/>
  <c r="W82" i="8"/>
  <c r="U82" i="8" s="1"/>
  <c r="Z82" i="8" s="1"/>
  <c r="S109" i="8"/>
  <c r="T109" i="8" s="1"/>
  <c r="W111" i="8"/>
  <c r="U111" i="8" s="1"/>
  <c r="Z111" i="8" s="1"/>
  <c r="W139" i="8"/>
  <c r="U139" i="8" s="1"/>
  <c r="Z139" i="8" s="1"/>
  <c r="W157" i="8"/>
  <c r="U157" i="8" s="1"/>
  <c r="Z157" i="8" s="1"/>
  <c r="W226" i="8"/>
  <c r="U226" i="8" s="1"/>
  <c r="Z226" i="8" s="1"/>
  <c r="W232" i="8"/>
  <c r="U232" i="8" s="1"/>
  <c r="Z232" i="8" s="1"/>
  <c r="W237" i="8"/>
  <c r="U237" i="8" s="1"/>
  <c r="Z237" i="8" s="1"/>
  <c r="W125" i="8"/>
  <c r="U125" i="8" s="1"/>
  <c r="Z125" i="8" s="1"/>
  <c r="W149" i="8"/>
  <c r="U149" i="8" s="1"/>
  <c r="Z149" i="8" s="1"/>
  <c r="W161" i="8"/>
  <c r="U161" i="8" s="1"/>
  <c r="Z161" i="8" s="1"/>
  <c r="W173" i="8"/>
  <c r="U173" i="8" s="1"/>
  <c r="Z173" i="8" s="1"/>
  <c r="W185" i="8"/>
  <c r="U185" i="8" s="1"/>
  <c r="Z185" i="8" s="1"/>
  <c r="W197" i="8"/>
  <c r="U197" i="8" s="1"/>
  <c r="Z197" i="8" s="1"/>
  <c r="S199" i="8"/>
  <c r="T199" i="8" s="1"/>
  <c r="W209" i="8"/>
  <c r="U209" i="8" s="1"/>
  <c r="Z209" i="8" s="1"/>
  <c r="S211" i="8"/>
  <c r="T211" i="8" s="1"/>
  <c r="S221" i="8"/>
  <c r="T221" i="8" s="1"/>
  <c r="S225" i="8"/>
  <c r="T225" i="8" s="1"/>
  <c r="W218" i="8"/>
  <c r="U218" i="8" s="1"/>
  <c r="Z218" i="8" s="1"/>
  <c r="S229" i="8"/>
  <c r="T229" i="8" s="1"/>
  <c r="W239" i="8"/>
  <c r="U239" i="8" s="1"/>
  <c r="Z239" i="8" s="1"/>
  <c r="S241" i="8"/>
  <c r="T241" i="8" s="1"/>
  <c r="W250" i="8" l="1"/>
  <c r="U250" i="8" s="1"/>
  <c r="Z250" i="8" s="1"/>
  <c r="W262" i="8"/>
  <c r="U262" i="8" s="1"/>
  <c r="Z262" i="8" s="1"/>
  <c r="S243" i="8"/>
  <c r="T243" i="8" s="1"/>
  <c r="W254" i="8"/>
  <c r="U254" i="8" s="1"/>
  <c r="Z254" i="8" s="1"/>
  <c r="W266" i="8"/>
  <c r="U266" i="8" s="1"/>
  <c r="Z266" i="8" s="1"/>
  <c r="W251" i="8"/>
  <c r="U251" i="8" s="1"/>
  <c r="Z251" i="8" s="1"/>
  <c r="W242" i="8"/>
  <c r="U242" i="8" s="1"/>
  <c r="Z242" i="8" s="1"/>
  <c r="W263" i="8"/>
  <c r="U263" i="8" s="1"/>
  <c r="Z263" i="8" s="1"/>
</calcChain>
</file>

<file path=xl/sharedStrings.xml><?xml version="1.0" encoding="utf-8"?>
<sst xmlns="http://schemas.openxmlformats.org/spreadsheetml/2006/main" count="2470" uniqueCount="521">
  <si>
    <t>Sample</t>
  </si>
  <si>
    <t>Lithology</t>
  </si>
  <si>
    <t>Pluton</t>
  </si>
  <si>
    <t>Sm</t>
  </si>
  <si>
    <t>Nd</t>
  </si>
  <si>
    <t>147Sm/144Nd</t>
  </si>
  <si>
    <t>143Nd/144Nd</t>
  </si>
  <si>
    <t>2σ</t>
  </si>
  <si>
    <t>εNd(t)</t>
  </si>
  <si>
    <t>fSm/Nd</t>
  </si>
  <si>
    <t>φ202</t>
    <phoneticPr fontId="6" type="noConversion"/>
  </si>
  <si>
    <t>φ203</t>
    <phoneticPr fontId="6" type="noConversion"/>
  </si>
  <si>
    <t>φ205</t>
    <phoneticPr fontId="6" type="noConversion"/>
  </si>
  <si>
    <t>φ207</t>
    <phoneticPr fontId="6" type="noConversion"/>
  </si>
  <si>
    <t>φ210</t>
    <phoneticPr fontId="6" type="noConversion"/>
  </si>
  <si>
    <t>φ208</t>
    <phoneticPr fontId="6" type="noConversion"/>
  </si>
  <si>
    <t>PM16</t>
    <phoneticPr fontId="6" type="noConversion"/>
  </si>
  <si>
    <t>PM18</t>
    <phoneticPr fontId="6" type="noConversion"/>
  </si>
  <si>
    <t>PM22</t>
    <phoneticPr fontId="6" type="noConversion"/>
  </si>
  <si>
    <t>PM24b</t>
    <phoneticPr fontId="6" type="noConversion"/>
  </si>
  <si>
    <t>PM26a</t>
    <phoneticPr fontId="6" type="noConversion"/>
  </si>
  <si>
    <t>PM27</t>
    <phoneticPr fontId="6" type="noConversion"/>
  </si>
  <si>
    <t>P73-3</t>
    <phoneticPr fontId="6" type="noConversion"/>
  </si>
  <si>
    <t>A051</t>
    <phoneticPr fontId="6" type="noConversion"/>
  </si>
  <si>
    <t>A052</t>
  </si>
  <si>
    <t>A059</t>
    <phoneticPr fontId="6" type="noConversion"/>
  </si>
  <si>
    <t>CCR8</t>
    <phoneticPr fontId="6" type="noConversion"/>
  </si>
  <si>
    <t>P71-17A</t>
    <phoneticPr fontId="6" type="noConversion"/>
  </si>
  <si>
    <t>P71-16A</t>
    <phoneticPr fontId="6" type="noConversion"/>
  </si>
  <si>
    <t>BV-1</t>
    <phoneticPr fontId="6" type="noConversion"/>
  </si>
  <si>
    <t>RC973</t>
    <phoneticPr fontId="6" type="noConversion"/>
  </si>
  <si>
    <t>RC720</t>
    <phoneticPr fontId="6" type="noConversion"/>
  </si>
  <si>
    <t>RC721</t>
    <phoneticPr fontId="6" type="noConversion"/>
  </si>
  <si>
    <t>RC1282</t>
    <phoneticPr fontId="6" type="noConversion"/>
  </si>
  <si>
    <t>RC976</t>
    <phoneticPr fontId="6" type="noConversion"/>
  </si>
  <si>
    <t>RC872</t>
    <phoneticPr fontId="6" type="noConversion"/>
  </si>
  <si>
    <t>RC723</t>
    <phoneticPr fontId="6" type="noConversion"/>
  </si>
  <si>
    <t>BC14</t>
    <phoneticPr fontId="6" type="noConversion"/>
  </si>
  <si>
    <t>RC722</t>
    <phoneticPr fontId="6" type="noConversion"/>
  </si>
  <si>
    <t>RC982</t>
    <phoneticPr fontId="6" type="noConversion"/>
  </si>
  <si>
    <t>GH18</t>
    <phoneticPr fontId="6" type="noConversion"/>
  </si>
  <si>
    <t>RC724</t>
    <phoneticPr fontId="6" type="noConversion"/>
  </si>
  <si>
    <t>DBL3</t>
    <phoneticPr fontId="6" type="noConversion"/>
  </si>
  <si>
    <t>55-75</t>
    <phoneticPr fontId="6" type="noConversion"/>
  </si>
  <si>
    <t>56-72</t>
    <phoneticPr fontId="6" type="noConversion"/>
  </si>
  <si>
    <t>57-73</t>
    <phoneticPr fontId="6" type="noConversion"/>
  </si>
  <si>
    <t>RC1420</t>
    <phoneticPr fontId="6" type="noConversion"/>
  </si>
  <si>
    <t>RC1427</t>
    <phoneticPr fontId="6" type="noConversion"/>
  </si>
  <si>
    <t>RC1430</t>
    <phoneticPr fontId="6" type="noConversion"/>
  </si>
  <si>
    <t>CH5</t>
    <phoneticPr fontId="6" type="noConversion"/>
  </si>
  <si>
    <t>RC971</t>
    <phoneticPr fontId="6" type="noConversion"/>
  </si>
  <si>
    <t>JAPC190</t>
    <phoneticPr fontId="6" type="noConversion"/>
  </si>
  <si>
    <t>JAPC195</t>
    <phoneticPr fontId="6" type="noConversion"/>
  </si>
  <si>
    <t>JAPC196</t>
    <phoneticPr fontId="6" type="noConversion"/>
  </si>
  <si>
    <t>JAPC58</t>
    <phoneticPr fontId="6" type="noConversion"/>
  </si>
  <si>
    <t>S-1</t>
    <phoneticPr fontId="6" type="noConversion"/>
  </si>
  <si>
    <t>s-41</t>
    <phoneticPr fontId="6" type="noConversion"/>
  </si>
  <si>
    <t>S-27</t>
    <phoneticPr fontId="6" type="noConversion"/>
  </si>
  <si>
    <t>S-39</t>
    <phoneticPr fontId="6" type="noConversion"/>
  </si>
  <si>
    <t>S-11</t>
    <phoneticPr fontId="6" type="noConversion"/>
  </si>
  <si>
    <t>S-26</t>
    <phoneticPr fontId="6" type="noConversion"/>
  </si>
  <si>
    <t>S-40C</t>
    <phoneticPr fontId="6" type="noConversion"/>
  </si>
  <si>
    <t>S-44</t>
    <phoneticPr fontId="6" type="noConversion"/>
  </si>
  <si>
    <t>Q-3</t>
    <phoneticPr fontId="6" type="noConversion"/>
  </si>
  <si>
    <t>Q-2L</t>
    <phoneticPr fontId="6" type="noConversion"/>
  </si>
  <si>
    <t>Q-2M</t>
    <phoneticPr fontId="6" type="noConversion"/>
  </si>
  <si>
    <t>S-5</t>
    <phoneticPr fontId="6" type="noConversion"/>
  </si>
  <si>
    <t>S-17</t>
    <phoneticPr fontId="6" type="noConversion"/>
  </si>
  <si>
    <t>S-21</t>
    <phoneticPr fontId="6" type="noConversion"/>
  </si>
  <si>
    <t>S-46</t>
    <phoneticPr fontId="6" type="noConversion"/>
  </si>
  <si>
    <t>S-10</t>
    <phoneticPr fontId="6" type="noConversion"/>
  </si>
  <si>
    <t>S-15</t>
    <phoneticPr fontId="6" type="noConversion"/>
  </si>
  <si>
    <t>S-34</t>
    <phoneticPr fontId="6" type="noConversion"/>
  </si>
  <si>
    <t>S-36</t>
    <phoneticPr fontId="6" type="noConversion"/>
  </si>
  <si>
    <t>S-27X</t>
    <phoneticPr fontId="6" type="noConversion"/>
  </si>
  <si>
    <t>S-42</t>
    <phoneticPr fontId="6" type="noConversion"/>
  </si>
  <si>
    <t>Strontian</t>
    <phoneticPr fontId="5" type="noConversion"/>
  </si>
  <si>
    <t>Foyers</t>
    <phoneticPr fontId="5" type="noConversion"/>
  </si>
  <si>
    <t>Ben Nevis</t>
    <phoneticPr fontId="5" type="noConversion"/>
  </si>
  <si>
    <t>Etive Complex-Starav</t>
    <phoneticPr fontId="5" type="noConversion"/>
  </si>
  <si>
    <t>Etive Complex-Cruachan</t>
    <phoneticPr fontId="5" type="noConversion"/>
  </si>
  <si>
    <t>Shap</t>
    <phoneticPr fontId="5" type="noConversion"/>
  </si>
  <si>
    <t>Strichen</t>
    <phoneticPr fontId="5" type="noConversion"/>
  </si>
  <si>
    <t>Longmanhill</t>
    <phoneticPr fontId="5" type="noConversion"/>
  </si>
  <si>
    <t>Ben Vuirich</t>
    <phoneticPr fontId="5" type="noConversion"/>
  </si>
  <si>
    <t>Helmsdale</t>
    <phoneticPr fontId="5" type="noConversion"/>
  </si>
  <si>
    <t>Ratagain</t>
    <phoneticPr fontId="5" type="noConversion"/>
  </si>
  <si>
    <t xml:space="preserve">Cluanies </t>
    <phoneticPr fontId="5" type="noConversion"/>
  </si>
  <si>
    <t>Ross of Mull</t>
    <phoneticPr fontId="5" type="noConversion"/>
  </si>
  <si>
    <t>Bonar Bridge</t>
    <phoneticPr fontId="5" type="noConversion"/>
  </si>
  <si>
    <t>Hill of Fare</t>
    <phoneticPr fontId="5" type="noConversion"/>
  </si>
  <si>
    <t>Strath Ossian</t>
    <phoneticPr fontId="5" type="noConversion"/>
  </si>
  <si>
    <t>Aberdeen</t>
    <phoneticPr fontId="5" type="noConversion"/>
  </si>
  <si>
    <t>Findhorn</t>
    <phoneticPr fontId="5" type="noConversion"/>
  </si>
  <si>
    <t>Lochnagar</t>
    <phoneticPr fontId="5" type="noConversion"/>
  </si>
  <si>
    <t>Garabal Hill</t>
    <phoneticPr fontId="5" type="noConversion"/>
  </si>
  <si>
    <t>Cruachan</t>
    <phoneticPr fontId="5" type="noConversion"/>
  </si>
  <si>
    <t>Distinkhorn</t>
    <phoneticPr fontId="5" type="noConversion"/>
  </si>
  <si>
    <t>Loch Doon</t>
    <phoneticPr fontId="5" type="noConversion"/>
  </si>
  <si>
    <t>Criffell</t>
    <phoneticPr fontId="5" type="noConversion"/>
  </si>
  <si>
    <t>Fleet</t>
    <phoneticPr fontId="5" type="noConversion"/>
  </si>
  <si>
    <t>S. Uplands</t>
    <phoneticPr fontId="5" type="noConversion"/>
  </si>
  <si>
    <t>Cheviot</t>
    <phoneticPr fontId="5" type="noConversion"/>
  </si>
  <si>
    <t>Eskdale</t>
    <phoneticPr fontId="5" type="noConversion"/>
  </si>
  <si>
    <t>Strathspey Complex</t>
    <phoneticPr fontId="5" type="noConversion"/>
  </si>
  <si>
    <t>Cairngorm</t>
    <phoneticPr fontId="5" type="noConversion"/>
  </si>
  <si>
    <t>Strth Ossian</t>
    <phoneticPr fontId="5" type="noConversion"/>
  </si>
  <si>
    <t>Doon</t>
    <phoneticPr fontId="5" type="noConversion"/>
  </si>
  <si>
    <t>Comrie</t>
    <phoneticPr fontId="5" type="noConversion"/>
  </si>
  <si>
    <t>Quarry Intrusion</t>
    <phoneticPr fontId="5" type="noConversion"/>
  </si>
  <si>
    <t>Glencoe lavas</t>
    <phoneticPr fontId="5" type="noConversion"/>
  </si>
  <si>
    <t>Fault Intrusion</t>
    <phoneticPr fontId="5" type="noConversion"/>
  </si>
  <si>
    <t>Lorne Lavas</t>
    <phoneticPr fontId="5" type="noConversion"/>
  </si>
  <si>
    <t>CL9</t>
  </si>
  <si>
    <t>CL6</t>
  </si>
  <si>
    <t>CL4</t>
  </si>
  <si>
    <t>SR1</t>
  </si>
  <si>
    <t>SR3</t>
  </si>
  <si>
    <t>SR4</t>
  </si>
  <si>
    <t>SHG403</t>
  </si>
  <si>
    <t>SHG-c</t>
  </si>
  <si>
    <t>SHG132</t>
  </si>
  <si>
    <t>RD1</t>
  </si>
  <si>
    <t>DRR207</t>
  </si>
  <si>
    <t>DRR206</t>
  </si>
  <si>
    <t>DRR213</t>
  </si>
  <si>
    <t>MS405</t>
  </si>
  <si>
    <t>MS434</t>
  </si>
  <si>
    <t>SRR653</t>
  </si>
  <si>
    <t>OHG810</t>
  </si>
  <si>
    <t>OHG157</t>
  </si>
  <si>
    <t>IHG837</t>
  </si>
  <si>
    <t>IHG317</t>
  </si>
  <si>
    <t>BL1</t>
  </si>
  <si>
    <t>BL4</t>
  </si>
  <si>
    <t>BLSE</t>
  </si>
  <si>
    <t>BL9</t>
  </si>
  <si>
    <t>MS390</t>
  </si>
  <si>
    <t>Cluanie</t>
    <phoneticPr fontId="5" type="noConversion"/>
  </si>
  <si>
    <t>Strath Hallad ale</t>
    <phoneticPr fontId="5" type="noConversion"/>
  </si>
  <si>
    <t>Loch Loyal</t>
    <phoneticPr fontId="5" type="noConversion"/>
  </si>
  <si>
    <t>BV 200</t>
  </si>
  <si>
    <t>BV 203</t>
  </si>
  <si>
    <t>BV 209</t>
  </si>
  <si>
    <t>BV 217</t>
  </si>
  <si>
    <t>BV 223</t>
  </si>
  <si>
    <t>BV 224</t>
  </si>
  <si>
    <t xml:space="preserve">Ben Vuirich </t>
    <phoneticPr fontId="5" type="noConversion"/>
  </si>
  <si>
    <t>Korridoren intrusion</t>
    <phoneticPr fontId="5" type="noConversion"/>
  </si>
  <si>
    <t>Andalshatten Pluton</t>
    <phoneticPr fontId="5" type="noConversion"/>
  </si>
  <si>
    <t>Visttindane Massif</t>
    <phoneticPr fontId="5" type="noConversion"/>
  </si>
  <si>
    <t>Oksdal Massif</t>
    <phoneticPr fontId="5" type="noConversion"/>
  </si>
  <si>
    <t>Kolsvik</t>
    <phoneticPr fontId="5" type="noConversion"/>
  </si>
  <si>
    <t>Kalvfjellet Pluton</t>
    <phoneticPr fontId="5" type="noConversion"/>
  </si>
  <si>
    <t>Kongsmoen Massif</t>
    <phoneticPr fontId="5" type="noConversion"/>
  </si>
  <si>
    <t>Myra monzonite</t>
    <phoneticPr fontId="5" type="noConversion"/>
  </si>
  <si>
    <t>Krakfjellet Pluton</t>
    <phoneticPr fontId="5" type="noConversion"/>
  </si>
  <si>
    <t>Terrakfjellet Pluton</t>
    <phoneticPr fontId="5" type="noConversion"/>
  </si>
  <si>
    <t>Gaupen Pluton</t>
    <phoneticPr fontId="5" type="noConversion"/>
  </si>
  <si>
    <t>Heihornet Pluton</t>
    <phoneticPr fontId="5" type="noConversion"/>
  </si>
  <si>
    <t>Velfjord Massif</t>
    <phoneticPr fontId="5" type="noConversion"/>
  </si>
  <si>
    <t>Sklinna Pluton</t>
    <phoneticPr fontId="5" type="noConversion"/>
  </si>
  <si>
    <t>VS 10</t>
    <phoneticPr fontId="5" type="noConversion"/>
  </si>
  <si>
    <t>VF 20</t>
    <phoneticPr fontId="5" type="noConversion"/>
  </si>
  <si>
    <t>VS 03</t>
    <phoneticPr fontId="5" type="noConversion"/>
  </si>
  <si>
    <t>N86-58</t>
    <phoneticPr fontId="5" type="noConversion"/>
  </si>
  <si>
    <t>N86-02</t>
    <phoneticPr fontId="5" type="noConversion"/>
  </si>
  <si>
    <t>N86-03</t>
    <phoneticPr fontId="5" type="noConversion"/>
  </si>
  <si>
    <t>N86-04</t>
    <phoneticPr fontId="5" type="noConversion"/>
  </si>
  <si>
    <t>N8633</t>
    <phoneticPr fontId="5" type="noConversion"/>
  </si>
  <si>
    <t>N86-97</t>
    <phoneticPr fontId="5" type="noConversion"/>
  </si>
  <si>
    <t>B520</t>
    <phoneticPr fontId="5" type="noConversion"/>
  </si>
  <si>
    <t>B769</t>
    <phoneticPr fontId="5" type="noConversion"/>
  </si>
  <si>
    <t>UR02</t>
    <phoneticPr fontId="5" type="noConversion"/>
  </si>
  <si>
    <t>HH391</t>
    <phoneticPr fontId="5" type="noConversion"/>
  </si>
  <si>
    <t>HH341</t>
    <phoneticPr fontId="5" type="noConversion"/>
  </si>
  <si>
    <t>HH333</t>
    <phoneticPr fontId="5" type="noConversion"/>
  </si>
  <si>
    <t>VF60</t>
    <phoneticPr fontId="5" type="noConversion"/>
  </si>
  <si>
    <t>VF44</t>
    <phoneticPr fontId="5" type="noConversion"/>
  </si>
  <si>
    <t>VF47</t>
    <phoneticPr fontId="5" type="noConversion"/>
  </si>
  <si>
    <t>S120A</t>
    <phoneticPr fontId="5" type="noConversion"/>
  </si>
  <si>
    <t>28-1</t>
  </si>
  <si>
    <t>28-4</t>
  </si>
  <si>
    <t>G92:022</t>
  </si>
  <si>
    <t>G94:044</t>
  </si>
  <si>
    <t>G95:038</t>
  </si>
  <si>
    <t>G95:039</t>
  </si>
  <si>
    <t>G95:040</t>
  </si>
  <si>
    <t>MJF 3/98-3(1)</t>
    <phoneticPr fontId="5" type="noConversion"/>
  </si>
  <si>
    <t>MJF 3/95-39A</t>
    <phoneticPr fontId="5" type="noConversion"/>
  </si>
  <si>
    <t>MJF 5/97-16</t>
    <phoneticPr fontId="5" type="noConversion"/>
  </si>
  <si>
    <t>MJF 5/97-17</t>
    <phoneticPr fontId="5" type="noConversion"/>
  </si>
  <si>
    <t>Ballygawley</t>
    <phoneticPr fontId="5" type="noConversion"/>
  </si>
  <si>
    <t>S98:49A</t>
    <phoneticPr fontId="5" type="noConversion"/>
  </si>
  <si>
    <t>G95:048</t>
    <phoneticPr fontId="5" type="noConversion"/>
  </si>
  <si>
    <t>G95:051</t>
    <phoneticPr fontId="5" type="noConversion"/>
  </si>
  <si>
    <t>S98:50</t>
  </si>
  <si>
    <t>S98:55</t>
  </si>
  <si>
    <t>S98:56</t>
  </si>
  <si>
    <t>S98:121</t>
  </si>
  <si>
    <t>S98:125</t>
  </si>
  <si>
    <t>S98:126</t>
  </si>
  <si>
    <t xml:space="preserve">S98:130 </t>
  </si>
  <si>
    <t>S98:131</t>
  </si>
  <si>
    <t>S98:127</t>
  </si>
  <si>
    <t>S98:128</t>
  </si>
  <si>
    <t>Red granite, Innvika</t>
    <phoneticPr fontId="5" type="noConversion"/>
  </si>
  <si>
    <t>AJ94:004</t>
    <phoneticPr fontId="5" type="noConversion"/>
  </si>
  <si>
    <t>AJ94:005</t>
    <phoneticPr fontId="5" type="noConversion"/>
  </si>
  <si>
    <t>RC-15</t>
  </si>
  <si>
    <t>DH-2</t>
  </si>
  <si>
    <t>M-4</t>
  </si>
  <si>
    <t>GK-3</t>
  </si>
  <si>
    <t>P-22</t>
  </si>
  <si>
    <t>P-25</t>
  </si>
  <si>
    <t>P-27</t>
  </si>
  <si>
    <t>MC-5</t>
  </si>
  <si>
    <t>GD-16</t>
  </si>
  <si>
    <t>GG-11</t>
  </si>
  <si>
    <t>GG-12</t>
  </si>
  <si>
    <t>B-13</t>
  </si>
  <si>
    <t>MB-19</t>
  </si>
  <si>
    <t>LL-9</t>
  </si>
  <si>
    <t>Granite</t>
  </si>
  <si>
    <t>Alkali granite</t>
  </si>
  <si>
    <t>Alkali granite (dyke)</t>
  </si>
  <si>
    <t>Granodiorite</t>
  </si>
  <si>
    <t>Kilmelford</t>
    <phoneticPr fontId="5" type="noConversion"/>
  </si>
  <si>
    <t>Norway</t>
    <phoneticPr fontId="5" type="noConversion"/>
  </si>
  <si>
    <t>TF75Aleuco</t>
  </si>
  <si>
    <t>TF75Atotal</t>
  </si>
  <si>
    <t>TF77B</t>
  </si>
  <si>
    <t>TF17</t>
  </si>
  <si>
    <t>TF64A</t>
  </si>
  <si>
    <t>TF66</t>
  </si>
  <si>
    <t>TF74A</t>
  </si>
  <si>
    <t>TF74B</t>
  </si>
  <si>
    <t>TF79</t>
  </si>
  <si>
    <t>TF84A</t>
  </si>
  <si>
    <t>TF84B</t>
  </si>
  <si>
    <t>N16.05</t>
  </si>
  <si>
    <t>TF81</t>
  </si>
  <si>
    <t>AK37/98</t>
    <phoneticPr fontId="5" type="noConversion"/>
  </si>
  <si>
    <t>ERV 1/99</t>
    <phoneticPr fontId="5" type="noConversion"/>
  </si>
  <si>
    <t>87CS95</t>
    <phoneticPr fontId="5" type="noConversion"/>
  </si>
  <si>
    <t>89GrS2</t>
    <phoneticPr fontId="5" type="noConversion"/>
  </si>
  <si>
    <t>89GrS3</t>
    <phoneticPr fontId="5" type="noConversion"/>
  </si>
  <si>
    <t>RISS</t>
    <phoneticPr fontId="5" type="noConversion"/>
  </si>
  <si>
    <t>89GrS8</t>
    <phoneticPr fontId="5" type="noConversion"/>
  </si>
  <si>
    <t>86TV01</t>
    <phoneticPr fontId="5" type="noConversion"/>
  </si>
  <si>
    <t>86TS44</t>
    <phoneticPr fontId="5" type="noConversion"/>
  </si>
  <si>
    <t>89GrS13</t>
    <phoneticPr fontId="5" type="noConversion"/>
  </si>
  <si>
    <t>89GrS113</t>
    <phoneticPr fontId="5" type="noConversion"/>
  </si>
  <si>
    <t>HY144</t>
    <phoneticPr fontId="5" type="noConversion"/>
  </si>
  <si>
    <t>89HS60</t>
    <phoneticPr fontId="5" type="noConversion"/>
  </si>
  <si>
    <t>87SF78</t>
    <phoneticPr fontId="5" type="noConversion"/>
  </si>
  <si>
    <t>GG1</t>
    <phoneticPr fontId="5" type="noConversion"/>
  </si>
  <si>
    <t>GG1a</t>
    <phoneticPr fontId="5" type="noConversion"/>
  </si>
  <si>
    <t>GG1b</t>
    <phoneticPr fontId="5" type="noConversion"/>
  </si>
  <si>
    <t>GG2</t>
    <phoneticPr fontId="5" type="noConversion"/>
  </si>
  <si>
    <t>GG3</t>
    <phoneticPr fontId="5" type="noConversion"/>
  </si>
  <si>
    <t>GG4</t>
    <phoneticPr fontId="5" type="noConversion"/>
  </si>
  <si>
    <t>GG4A</t>
    <phoneticPr fontId="5" type="noConversion"/>
  </si>
  <si>
    <t>GG5</t>
    <phoneticPr fontId="5" type="noConversion"/>
  </si>
  <si>
    <t>GG5a</t>
    <phoneticPr fontId="5" type="noConversion"/>
  </si>
  <si>
    <t>GG5b</t>
    <phoneticPr fontId="5" type="noConversion"/>
  </si>
  <si>
    <t>GG5c</t>
    <phoneticPr fontId="5" type="noConversion"/>
  </si>
  <si>
    <t>GG6</t>
    <phoneticPr fontId="5" type="noConversion"/>
  </si>
  <si>
    <t>GG6a</t>
    <phoneticPr fontId="5" type="noConversion"/>
  </si>
  <si>
    <t>GG8</t>
    <phoneticPr fontId="5" type="noConversion"/>
  </si>
  <si>
    <t>GG10</t>
    <phoneticPr fontId="5" type="noConversion"/>
  </si>
  <si>
    <t>LG301</t>
    <phoneticPr fontId="5" type="noConversion"/>
  </si>
  <si>
    <t>LG103</t>
    <phoneticPr fontId="5" type="noConversion"/>
  </si>
  <si>
    <t>LG104</t>
    <phoneticPr fontId="5" type="noConversion"/>
  </si>
  <si>
    <t>LG105</t>
  </si>
  <si>
    <t>LG106</t>
  </si>
  <si>
    <t>LG107</t>
  </si>
  <si>
    <t>LG309</t>
    <phoneticPr fontId="5" type="noConversion"/>
  </si>
  <si>
    <t>LG110</t>
    <phoneticPr fontId="5" type="noConversion"/>
  </si>
  <si>
    <t>LG125</t>
    <phoneticPr fontId="5" type="noConversion"/>
  </si>
  <si>
    <t>LG126</t>
  </si>
  <si>
    <t>LG127</t>
  </si>
  <si>
    <t>LG228</t>
    <phoneticPr fontId="5" type="noConversion"/>
  </si>
  <si>
    <t>AS16</t>
    <phoneticPr fontId="5" type="noConversion"/>
  </si>
  <si>
    <t>SN20</t>
    <phoneticPr fontId="5" type="noConversion"/>
  </si>
  <si>
    <t>SN21</t>
    <phoneticPr fontId="5" type="noConversion"/>
  </si>
  <si>
    <t>SN25</t>
    <phoneticPr fontId="5" type="noConversion"/>
  </si>
  <si>
    <t>SN26</t>
  </si>
  <si>
    <t>SN27</t>
  </si>
  <si>
    <t>SN28</t>
  </si>
  <si>
    <t>TH7</t>
    <phoneticPr fontId="5" type="noConversion"/>
  </si>
  <si>
    <t>TH12</t>
    <phoneticPr fontId="5" type="noConversion"/>
  </si>
  <si>
    <t>Iso1</t>
    <phoneticPr fontId="5" type="noConversion"/>
  </si>
  <si>
    <t>Iso2</t>
  </si>
  <si>
    <t>Iso3</t>
  </si>
  <si>
    <t>Iso5</t>
    <phoneticPr fontId="5" type="noConversion"/>
  </si>
  <si>
    <t>Iso24</t>
    <phoneticPr fontId="5" type="noConversion"/>
  </si>
  <si>
    <t>Britain</t>
    <phoneticPr fontId="5" type="noConversion"/>
  </si>
  <si>
    <t>87GD06</t>
    <phoneticPr fontId="5" type="noConversion"/>
  </si>
  <si>
    <t>87PL7</t>
    <phoneticPr fontId="5" type="noConversion"/>
  </si>
  <si>
    <t>87GD11</t>
    <phoneticPr fontId="5" type="noConversion"/>
  </si>
  <si>
    <t>87GD09</t>
    <phoneticPr fontId="5" type="noConversion"/>
  </si>
  <si>
    <t>Brab-16</t>
    <phoneticPr fontId="5" type="noConversion"/>
  </si>
  <si>
    <t>BRM 17</t>
    <phoneticPr fontId="5" type="noConversion"/>
  </si>
  <si>
    <t xml:space="preserve">Brab-18 </t>
    <phoneticPr fontId="5" type="noConversion"/>
  </si>
  <si>
    <t>Rhyolite</t>
    <phoneticPr fontId="5" type="noConversion"/>
  </si>
  <si>
    <t>Microdiorite</t>
    <phoneticPr fontId="5" type="noConversion"/>
  </si>
  <si>
    <t>Brabant Massif</t>
    <phoneticPr fontId="5" type="noConversion"/>
  </si>
  <si>
    <t>TS6 16/6-1</t>
    <phoneticPr fontId="5" type="noConversion"/>
  </si>
  <si>
    <t>TS2 16/3-2</t>
    <phoneticPr fontId="5" type="noConversion"/>
  </si>
  <si>
    <t>TS4 16/4-1</t>
    <phoneticPr fontId="5" type="noConversion"/>
  </si>
  <si>
    <t>TS5 16/5-1</t>
    <phoneticPr fontId="5" type="noConversion"/>
  </si>
  <si>
    <t>TS19 6407/10-3</t>
    <phoneticPr fontId="5" type="noConversion"/>
  </si>
  <si>
    <t>TS17 6306/10-1</t>
    <phoneticPr fontId="5" type="noConversion"/>
  </si>
  <si>
    <t xml:space="preserve"> Norwegian</t>
    <phoneticPr fontId="5" type="noConversion"/>
  </si>
  <si>
    <t xml:space="preserve">Dacite </t>
    <phoneticPr fontId="5" type="noConversion"/>
  </si>
  <si>
    <t xml:space="preserve">Granite </t>
    <phoneticPr fontId="5" type="noConversion"/>
  </si>
  <si>
    <t xml:space="preserve">88DW20 </t>
    <phoneticPr fontId="5" type="noConversion"/>
  </si>
  <si>
    <t>Calc-alkaline dykes</t>
    <phoneticPr fontId="5" type="noConversion"/>
  </si>
  <si>
    <t>82DW2</t>
    <phoneticPr fontId="5" type="noConversion"/>
  </si>
  <si>
    <t>LOP1</t>
    <phoneticPr fontId="5" type="noConversion"/>
  </si>
  <si>
    <t>Plagiogranite</t>
    <phoneticPr fontId="5" type="noConversion"/>
  </si>
  <si>
    <t>Bymarka</t>
    <phoneticPr fontId="5" type="noConversion"/>
  </si>
  <si>
    <t>FAG137</t>
    <phoneticPr fontId="5" type="noConversion"/>
  </si>
  <si>
    <t>Granitoid (Fagervika)</t>
    <phoneticPr fontId="5" type="noConversion"/>
  </si>
  <si>
    <t>Hølonda</t>
    <phoneticPr fontId="5" type="noConversion"/>
  </si>
  <si>
    <t>Hølonda Porphyrites</t>
    <phoneticPr fontId="5" type="noConversion"/>
  </si>
  <si>
    <t>Løkken/Hovin Gp</t>
    <phoneticPr fontId="5" type="noConversion"/>
  </si>
  <si>
    <t>Greenland</t>
    <phoneticPr fontId="5" type="noConversion"/>
  </si>
  <si>
    <t>12095/5</t>
    <phoneticPr fontId="5" type="noConversion"/>
  </si>
  <si>
    <t>12079/3</t>
    <phoneticPr fontId="5" type="noConversion"/>
  </si>
  <si>
    <t>Leucogranite</t>
  </si>
  <si>
    <t>Quartz-poor granite</t>
  </si>
  <si>
    <t>Quartz syenite</t>
  </si>
  <si>
    <t>Lithos</t>
  </si>
  <si>
    <t xml:space="preserve">Note: The major orogeny and magmaitsm occurred during Paozoic (450-390 Ma), so the igenour rocks with ages of 450-390 Ma are  selected to do the isotpic mapping. </t>
    <phoneticPr fontId="6" type="noConversion"/>
  </si>
  <si>
    <t>No.</t>
    <phoneticPr fontId="5" type="noConversion"/>
  </si>
  <si>
    <t>Nature</t>
  </si>
  <si>
    <t>Journal of Petrology</t>
  </si>
  <si>
    <t>Journal of the Geological Society</t>
  </si>
  <si>
    <t>Scottish Journal of Geology</t>
  </si>
  <si>
    <t>Transactions of the Royal Society of Edinburgh Earth Sciences</t>
  </si>
  <si>
    <t>Johannes Gutenberg-Universität Mainz</t>
  </si>
  <si>
    <t>1-101</t>
    <phoneticPr fontId="5" type="noConversion"/>
  </si>
  <si>
    <t>227-249</t>
    <phoneticPr fontId="5" type="noConversion"/>
  </si>
  <si>
    <t xml:space="preserve">Djupkilsodden </t>
    <phoneticPr fontId="5" type="noConversion"/>
  </si>
  <si>
    <t>Nordkapp</t>
    <phoneticPr fontId="5" type="noConversion"/>
  </si>
  <si>
    <t>Rijpfjorden</t>
    <phoneticPr fontId="5" type="noConversion"/>
  </si>
  <si>
    <t>Winsnesbreen</t>
    <phoneticPr fontId="5" type="noConversion"/>
  </si>
  <si>
    <t>Djupkilsodden</t>
    <phoneticPr fontId="5" type="noConversion"/>
  </si>
  <si>
    <t xml:space="preserve">Giant'S rock </t>
    <phoneticPr fontId="5" type="noConversion"/>
  </si>
  <si>
    <t>Migmatite neosome</t>
  </si>
  <si>
    <t>Innvika</t>
    <phoneticPr fontId="5" type="noConversion"/>
  </si>
  <si>
    <t>Red granite</t>
  </si>
  <si>
    <t>Syenite</t>
  </si>
  <si>
    <t>Grey granite</t>
  </si>
  <si>
    <t>Parry0ya</t>
    <phoneticPr fontId="5" type="noConversion"/>
  </si>
  <si>
    <t>Foyn0yane</t>
    <phoneticPr fontId="5" type="noConversion"/>
  </si>
  <si>
    <t>Foyn1yane</t>
    <phoneticPr fontId="5" type="noConversion"/>
  </si>
  <si>
    <t>Nordmarka</t>
    <phoneticPr fontId="5" type="noConversion"/>
  </si>
  <si>
    <t>Aplite dyke</t>
  </si>
  <si>
    <t>Migmatite</t>
  </si>
  <si>
    <t>Aplitic granite</t>
  </si>
  <si>
    <t>Augen gneiss</t>
  </si>
  <si>
    <t>Andreeneset, Kvit0ya</t>
    <phoneticPr fontId="5" type="noConversion"/>
  </si>
  <si>
    <t xml:space="preserve">Andreeneset, KvitCya </t>
    <phoneticPr fontId="5" type="noConversion"/>
  </si>
  <si>
    <t>Aplite dyke</t>
    <phoneticPr fontId="5" type="noConversion"/>
  </si>
  <si>
    <t>Andreeneset, KvitCya</t>
    <phoneticPr fontId="5" type="noConversion"/>
  </si>
  <si>
    <t>Pegrnatite</t>
  </si>
  <si>
    <t>Håkjerringa</t>
    <phoneticPr fontId="5" type="noConversion"/>
  </si>
  <si>
    <t>Ervik</t>
    <phoneticPr fontId="5" type="noConversion"/>
  </si>
  <si>
    <t>GeoTectonic unit</t>
  </si>
  <si>
    <t>Longitude</t>
  </si>
  <si>
    <t>Latitude</t>
  </si>
  <si>
    <t>Sample Age (Ma)</t>
  </si>
  <si>
    <t>Revised Age (Ma)</t>
  </si>
  <si>
    <t>Calcul. εNd(0)</t>
  </si>
  <si>
    <t>Origin εNd(t)</t>
  </si>
  <si>
    <t>Origi.TDM2 (Ga)</t>
  </si>
  <si>
    <t>Origi.TDM1 (Ga)</t>
    <phoneticPr fontId="5" type="noConversion"/>
  </si>
  <si>
    <t>Mapped εNd(t)</t>
    <phoneticPr fontId="5" type="noConversion"/>
  </si>
  <si>
    <t>Caledonianides</t>
    <phoneticPr fontId="5" type="noConversion"/>
  </si>
  <si>
    <t>Tectonic unit</t>
    <phoneticPr fontId="5" type="noConversion"/>
  </si>
  <si>
    <t>Scotland</t>
  </si>
  <si>
    <t>England</t>
  </si>
  <si>
    <t>Eastern Greenland</t>
    <phoneticPr fontId="5" type="noConversion"/>
  </si>
  <si>
    <t>Mapped TDM (Ga)</t>
    <phoneticPr fontId="5" type="noConversion"/>
  </si>
  <si>
    <t>Recal. TDM2 (Ga)</t>
    <phoneticPr fontId="5" type="noConversion"/>
  </si>
  <si>
    <t>Recal. TDM1 (Ga)</t>
    <phoneticPr fontId="5" type="noConversion"/>
  </si>
  <si>
    <t>287(5780)</t>
  </si>
  <si>
    <t>279-284</t>
  </si>
  <si>
    <t>307(5948)</t>
  </si>
  <si>
    <t>229-233</t>
  </si>
  <si>
    <t>90(1)</t>
    <phoneticPr fontId="5" type="noConversion"/>
  </si>
  <si>
    <t>41-51</t>
    <phoneticPr fontId="5" type="noConversion"/>
  </si>
  <si>
    <t>Earth and Planetary Science Letters</t>
    <phoneticPr fontId="5" type="noConversion"/>
  </si>
  <si>
    <t>26(2)</t>
  </si>
  <si>
    <t>515-544</t>
  </si>
  <si>
    <t>165(4)</t>
  </si>
  <si>
    <t>817-827</t>
  </si>
  <si>
    <t>42(2)</t>
  </si>
  <si>
    <t>113-136</t>
  </si>
  <si>
    <t>105(1-2)</t>
  </si>
  <si>
    <t>129-148</t>
  </si>
  <si>
    <t>75(2)</t>
  </si>
  <si>
    <t>259-273</t>
  </si>
  <si>
    <t>Res. Age (Ma)</t>
    <phoneticPr fontId="6" type="noConversion"/>
  </si>
  <si>
    <t>Orig. = Original; Recal. = Recalculated;  Res. = Residual.</t>
    <phoneticPr fontId="5" type="noConversion"/>
  </si>
  <si>
    <t>Ref. Author</t>
  </si>
  <si>
    <t>Ref. year</t>
  </si>
  <si>
    <t>Ref_Journal</t>
  </si>
  <si>
    <t>Volume and Number</t>
  </si>
  <si>
    <t>Diorite</t>
    <phoneticPr fontId="5" type="noConversion"/>
  </si>
  <si>
    <t>Norwegian Journal of Geology</t>
    <phoneticPr fontId="5" type="noConversion"/>
  </si>
  <si>
    <t>Lithos</t>
    <phoneticPr fontId="5" type="noConversion"/>
  </si>
  <si>
    <t>257-271</t>
  </si>
  <si>
    <t>3(29)</t>
  </si>
  <si>
    <t>3(29)</t>
    <phoneticPr fontId="5" type="noConversion"/>
  </si>
  <si>
    <t>GFF</t>
    <phoneticPr fontId="5" type="noConversion"/>
  </si>
  <si>
    <t>135–148</t>
    <phoneticPr fontId="5" type="noConversion"/>
  </si>
  <si>
    <t>135–149</t>
  </si>
  <si>
    <t>135–150</t>
  </si>
  <si>
    <t>135–151</t>
  </si>
  <si>
    <t>135–152</t>
  </si>
  <si>
    <t>135–153</t>
  </si>
  <si>
    <t>135–154</t>
  </si>
  <si>
    <t>135–155</t>
  </si>
  <si>
    <t>Geological Society, London, Memoirs</t>
    <phoneticPr fontId="5" type="noConversion"/>
  </si>
  <si>
    <t>121-136</t>
  </si>
  <si>
    <t>121-136</t>
    <phoneticPr fontId="5" type="noConversion"/>
  </si>
  <si>
    <t>Contributions to mineralogy and petrology</t>
    <phoneticPr fontId="5" type="noConversion"/>
  </si>
  <si>
    <t>GSA Memoirs</t>
    <phoneticPr fontId="5" type="noConversion"/>
  </si>
  <si>
    <t>Geological magazine</t>
    <phoneticPr fontId="5" type="noConversion"/>
  </si>
  <si>
    <t>Journal of the Geological Society</t>
    <phoneticPr fontId="5" type="noConversion"/>
  </si>
  <si>
    <t>Earth-Science Reviews</t>
    <phoneticPr fontId="5" type="noConversion"/>
  </si>
  <si>
    <t>Contributions to Mineralogy and Petrology</t>
    <phoneticPr fontId="5" type="noConversion"/>
  </si>
  <si>
    <t>Pegrnatite</t>
    <phoneticPr fontId="5" type="noConversion"/>
  </si>
  <si>
    <t>45-57</t>
    <phoneticPr fontId="5" type="noConversion"/>
  </si>
  <si>
    <t>473-487</t>
  </si>
  <si>
    <t>473-487</t>
    <phoneticPr fontId="5" type="noConversion"/>
  </si>
  <si>
    <t>251-256</t>
  </si>
  <si>
    <t>251-256</t>
    <phoneticPr fontId="5" type="noConversion"/>
  </si>
  <si>
    <t>126-154</t>
    <phoneticPr fontId="5" type="noConversion"/>
  </si>
  <si>
    <t>1167-1185</t>
  </si>
  <si>
    <t>1167-1185</t>
    <phoneticPr fontId="5" type="noConversion"/>
  </si>
  <si>
    <t>Granites</t>
    <phoneticPr fontId="5" type="noConversion"/>
  </si>
  <si>
    <t>Granite</t>
    <phoneticPr fontId="5" type="noConversion"/>
  </si>
  <si>
    <t xml:space="preserve">Coedana </t>
  </si>
  <si>
    <t>Granitic granite</t>
    <phoneticPr fontId="5" type="noConversion"/>
  </si>
  <si>
    <t xml:space="preserve">Sarn </t>
  </si>
  <si>
    <t>Parwyd</t>
  </si>
  <si>
    <t>Gneiss</t>
    <phoneticPr fontId="5" type="noConversion"/>
  </si>
  <si>
    <t xml:space="preserve">Twt Hill </t>
    <phoneticPr fontId="5" type="noConversion"/>
  </si>
  <si>
    <t xml:space="preserve">Leinster </t>
    <phoneticPr fontId="5" type="noConversion"/>
  </si>
  <si>
    <t>Scheelite</t>
    <phoneticPr fontId="5" type="noConversion"/>
  </si>
  <si>
    <t>Syenite</t>
    <phoneticPr fontId="5" type="noConversion"/>
  </si>
  <si>
    <t>Granite/granogabbro/dioriteioriterappinite/ultramaﬁcnite</t>
    <phoneticPr fontId="5" type="noConversion"/>
  </si>
  <si>
    <t>Gabbro/Diorite</t>
    <phoneticPr fontId="5" type="noConversion"/>
  </si>
  <si>
    <t>Gabbro/diorite</t>
    <phoneticPr fontId="5" type="noConversion"/>
  </si>
  <si>
    <t xml:space="preserve">Visnes </t>
    <phoneticPr fontId="5" type="noConversion"/>
  </si>
  <si>
    <t xml:space="preserve">Plagiogranite </t>
    <phoneticPr fontId="5" type="noConversion"/>
  </si>
  <si>
    <t>Sauøy</t>
    <phoneticPr fontId="5" type="noConversion"/>
  </si>
  <si>
    <t>Trondhjemite</t>
    <phoneticPr fontId="5" type="noConversion"/>
  </si>
  <si>
    <t>Monzonite</t>
    <phoneticPr fontId="5" type="noConversion"/>
  </si>
  <si>
    <t>Quartz diorite</t>
    <phoneticPr fontId="5" type="noConversion"/>
  </si>
  <si>
    <t>Diatexitic migmatite</t>
    <phoneticPr fontId="5" type="noConversion"/>
  </si>
  <si>
    <t>Stromatic migmatite</t>
    <phoneticPr fontId="5" type="noConversion"/>
  </si>
  <si>
    <t>Leucosome</t>
    <phoneticPr fontId="5" type="noConversion"/>
  </si>
  <si>
    <t>Qz syenite</t>
    <phoneticPr fontId="5" type="noConversion"/>
  </si>
  <si>
    <t>Quartz monzonite</t>
    <phoneticPr fontId="5" type="noConversion"/>
  </si>
  <si>
    <t>Bregnepynt</t>
    <phoneticPr fontId="5" type="noConversion"/>
  </si>
  <si>
    <t>Pink</t>
    <phoneticPr fontId="5" type="noConversion"/>
  </si>
  <si>
    <t>Granitic dyke</t>
    <phoneticPr fontId="5" type="noConversion"/>
  </si>
  <si>
    <t>Fonndalen</t>
    <phoneticPr fontId="5" type="noConversion"/>
  </si>
  <si>
    <t>Memoir of the geological society of america</t>
    <phoneticPr fontId="5" type="noConversion"/>
  </si>
  <si>
    <t>Granodiorite</t>
    <phoneticPr fontId="5" type="noConversion"/>
  </si>
  <si>
    <t>Quartz-monzonite</t>
    <phoneticPr fontId="5" type="noConversion"/>
  </si>
  <si>
    <t>162 (3)</t>
  </si>
  <si>
    <t>563-575</t>
  </si>
  <si>
    <t>Granitoids</t>
    <phoneticPr fontId="5" type="noConversion"/>
  </si>
  <si>
    <t>91(3)</t>
  </si>
  <si>
    <t>1-15</t>
  </si>
  <si>
    <t>1-12</t>
    <phoneticPr fontId="5" type="noConversion"/>
  </si>
  <si>
    <t>Helgeland Nappe Complex</t>
  </si>
  <si>
    <t>1-15</t>
    <phoneticPr fontId="5" type="noConversion"/>
  </si>
  <si>
    <t>207-232</t>
    <phoneticPr fontId="5" type="noConversion"/>
  </si>
  <si>
    <t>Hamilton P J et al.</t>
    <phoneticPr fontId="5" type="noConversion"/>
  </si>
  <si>
    <t>Halliday A N. </t>
  </si>
  <si>
    <t>Clayburn J A P.</t>
  </si>
  <si>
    <t>Frost C D, NIONS R K O. </t>
  </si>
  <si>
    <t>Steinhoefel G et al.</t>
    <phoneticPr fontId="5" type="noConversion"/>
  </si>
  <si>
    <t>Tanner P W G et al.</t>
    <phoneticPr fontId="5" type="noConversion"/>
  </si>
  <si>
    <t>Higgins A K et al.</t>
    <phoneticPr fontId="5" type="noConversion"/>
  </si>
  <si>
    <t>Birkeland A et al.</t>
    <phoneticPr fontId="5" type="noConversion"/>
  </si>
  <si>
    <t>Johansson A et al.</t>
    <phoneticPr fontId="5" type="noConversion"/>
  </si>
  <si>
    <t>Flowerdew M J et al.</t>
    <phoneticPr fontId="5" type="noConversion"/>
  </si>
  <si>
    <t>Johansson Å et al.</t>
    <phoneticPr fontId="5" type="noConversion"/>
  </si>
  <si>
    <t>Barnes C et al.</t>
    <phoneticPr fontId="5" type="noConversion"/>
  </si>
  <si>
    <t>Kühn A et al.</t>
    <phoneticPr fontId="5" type="noConversion"/>
  </si>
  <si>
    <t>Johannes Gutenberg-Universität Mainz</t>
    <phoneticPr fontId="5" type="noConversion"/>
  </si>
  <si>
    <t>Skjerlie K P.</t>
  </si>
  <si>
    <t>Buchwaldt R.</t>
  </si>
  <si>
    <t>Mohr P. </t>
  </si>
  <si>
    <t>Pedersen R B, Dunning G R.</t>
  </si>
  <si>
    <t>Linnemann U et al.</t>
    <phoneticPr fontId="5" type="noConversion"/>
  </si>
  <si>
    <t>Slagstad T et al.</t>
    <phoneticPr fontId="5" type="noConversion"/>
  </si>
  <si>
    <t>Higgins  A K et al.</t>
    <phoneticPr fontId="5" type="noConversion"/>
  </si>
  <si>
    <t>Fowler M B et al.</t>
    <phoneticPr fontId="5" type="noConversion"/>
  </si>
  <si>
    <t>Stephens W E, Halliday A N.</t>
  </si>
  <si>
    <t>Davies G et al.</t>
    <phoneticPr fontId="5" type="noConversion"/>
  </si>
  <si>
    <t xml:space="preserve">WKIC </t>
    <phoneticPr fontId="5" type="noConversion"/>
  </si>
  <si>
    <t>Isispynten</t>
    <phoneticPr fontId="5" type="noConversion"/>
  </si>
  <si>
    <t>Meall Odhar</t>
    <phoneticPr fontId="5" type="noConversion"/>
  </si>
  <si>
    <t>Starav</t>
    <phoneticPr fontId="5" type="noConversion"/>
  </si>
  <si>
    <t>Beinn a'Bhuiridh</t>
    <phoneticPr fontId="5" type="noConversion"/>
  </si>
  <si>
    <t>Volcanic rocks</t>
  </si>
  <si>
    <t>Volcanic rocks</t>
    <phoneticPr fontId="5" type="noConversion"/>
  </si>
  <si>
    <t>Velfjord</t>
    <phoneticPr fontId="5" type="noConversion"/>
  </si>
  <si>
    <t>Corrieyairack Red</t>
    <phoneticPr fontId="5" type="noConversion"/>
  </si>
  <si>
    <t>Page</t>
    <phoneticPr fontId="5" type="noConversion"/>
  </si>
  <si>
    <t xml:space="preserve">Table S1f  Nd isotopic data of the felsic and intermediate igneous rocks of the Caledonides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</si>
</sst>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0.0"/>
    <numFmt numFmtId="178" formatCode="0.00_ "/>
    <numFmt numFmtId="179" formatCode="0_ "/>
    <numFmt numFmtId="180" formatCode="0.000000_ "/>
    <numFmt numFmtId="181" formatCode="0.0000_ "/>
  </numFmts>
  <fonts count="1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Arial"/>
      <family val="2"/>
    </font>
    <font>
      <b/>
      <sz val="9"/>
      <name val="宋体"/>
      <family val="1"/>
      <charset val="134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0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64">
    <xf numFmtId="0" fontId="0" fillId="0" borderId="0" xfId="0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178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4" applyFont="1" applyFill="1" applyBorder="1" applyAlignment="1">
      <alignment horizontal="center" vertical="center" wrapText="1"/>
    </xf>
    <xf numFmtId="176" fontId="9" fillId="0" borderId="1" xfId="24" applyNumberFormat="1" applyFont="1" applyFill="1" applyBorder="1" applyAlignment="1">
      <alignment horizontal="center" vertical="center" wrapText="1"/>
    </xf>
    <xf numFmtId="0" fontId="9" fillId="0" borderId="1" xfId="24" applyFont="1" applyFill="1" applyBorder="1" applyAlignment="1">
      <alignment horizontal="left" vertical="center" wrapText="1"/>
    </xf>
    <xf numFmtId="178" fontId="9" fillId="0" borderId="1" xfId="24" applyNumberFormat="1" applyFont="1" applyFill="1" applyBorder="1" applyAlignment="1">
      <alignment horizontal="center" vertical="center" wrapText="1"/>
    </xf>
    <xf numFmtId="181" fontId="9" fillId="0" borderId="1" xfId="24" applyNumberFormat="1" applyFont="1" applyFill="1" applyBorder="1" applyAlignment="1">
      <alignment horizontal="center" vertical="center" wrapText="1"/>
    </xf>
    <xf numFmtId="180" fontId="9" fillId="0" borderId="1" xfId="2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left" vertical="center"/>
    </xf>
    <xf numFmtId="178" fontId="10" fillId="0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/>
    </xf>
    <xf numFmtId="181" fontId="10" fillId="0" borderId="1" xfId="0" applyNumberFormat="1" applyFont="1" applyFill="1" applyBorder="1" applyAlignment="1">
      <alignment horizontal="center"/>
    </xf>
    <xf numFmtId="180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>
      <alignment vertical="center"/>
    </xf>
    <xf numFmtId="0" fontId="10" fillId="0" borderId="1" xfId="0" applyFont="1" applyFill="1" applyBorder="1" applyAlignment="1">
      <alignment vertical="center"/>
    </xf>
    <xf numFmtId="178" fontId="10" fillId="0" borderId="1" xfId="0" applyNumberFormat="1" applyFont="1" applyFill="1" applyBorder="1">
      <alignment vertical="center"/>
    </xf>
    <xf numFmtId="181" fontId="10" fillId="0" borderId="1" xfId="0" applyNumberFormat="1" applyFont="1" applyFill="1" applyBorder="1">
      <alignment vertical="center"/>
    </xf>
    <xf numFmtId="180" fontId="10" fillId="0" borderId="1" xfId="0" applyNumberFormat="1" applyFont="1" applyFill="1" applyBorder="1">
      <alignment vertical="center"/>
    </xf>
    <xf numFmtId="0" fontId="11" fillId="0" borderId="1" xfId="0" applyFont="1" applyFill="1" applyBorder="1" applyAlignment="1">
      <alignment horizontal="left" vertical="center"/>
    </xf>
    <xf numFmtId="0" fontId="8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178" fontId="10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178" fontId="9" fillId="2" borderId="1" xfId="24" applyNumberFormat="1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/>
    </xf>
    <xf numFmtId="178" fontId="8" fillId="0" borderId="1" xfId="0" applyNumberFormat="1" applyFont="1" applyFill="1" applyBorder="1">
      <alignment vertical="center"/>
    </xf>
    <xf numFmtId="178" fontId="10" fillId="2" borderId="1" xfId="0" applyNumberFormat="1" applyFont="1" applyFill="1" applyBorder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 vertical="center" wrapText="1"/>
    </xf>
    <xf numFmtId="49" fontId="16" fillId="0" borderId="1" xfId="24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179" fontId="10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/>
    </xf>
    <xf numFmtId="17" fontId="10" fillId="0" borderId="1" xfId="0" applyNumberFormat="1" applyFont="1" applyFill="1" applyBorder="1" applyAlignment="1">
      <alignment horizontal="left" vertical="center"/>
    </xf>
    <xf numFmtId="178" fontId="13" fillId="0" borderId="1" xfId="24" applyNumberFormat="1" applyFont="1" applyFill="1" applyBorder="1" applyAlignment="1">
      <alignment horizontal="left" vertical="center" wrapText="1"/>
    </xf>
    <xf numFmtId="0" fontId="10" fillId="0" borderId="0" xfId="0" applyFont="1" applyFill="1">
      <alignment vertical="center"/>
    </xf>
    <xf numFmtId="181" fontId="10" fillId="0" borderId="1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3" xfId="0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</cellXfs>
  <cellStyles count="100">
    <cellStyle name="Normal 4" xfId="17" xr:uid="{00000000-0005-0000-0000-000000000000}"/>
    <cellStyle name="常规" xfId="0" builtinId="0"/>
    <cellStyle name="常规 10" xfId="15" xr:uid="{00000000-0005-0000-0000-000002000000}"/>
    <cellStyle name="常规 10 2" xfId="18" xr:uid="{00000000-0005-0000-0000-000003000000}"/>
    <cellStyle name="常规 11" xfId="19" xr:uid="{00000000-0005-0000-0000-000004000000}"/>
    <cellStyle name="常规 12" xfId="9" xr:uid="{00000000-0005-0000-0000-000005000000}"/>
    <cellStyle name="常规 12 2" xfId="20" xr:uid="{00000000-0005-0000-0000-000006000000}"/>
    <cellStyle name="常规 13" xfId="21" xr:uid="{00000000-0005-0000-0000-000007000000}"/>
    <cellStyle name="常规 13 2" xfId="1" xr:uid="{00000000-0005-0000-0000-000008000000}"/>
    <cellStyle name="常规 14" xfId="22" xr:uid="{00000000-0005-0000-0000-000009000000}"/>
    <cellStyle name="常规 14 2" xfId="23" xr:uid="{00000000-0005-0000-0000-00000A000000}"/>
    <cellStyle name="常规 15" xfId="24" xr:uid="{00000000-0005-0000-0000-00000B000000}"/>
    <cellStyle name="常规 15 2" xfId="3" xr:uid="{00000000-0005-0000-0000-00000C000000}"/>
    <cellStyle name="常规 16" xfId="11" xr:uid="{00000000-0005-0000-0000-00000D000000}"/>
    <cellStyle name="常规 16 2" xfId="16" xr:uid="{00000000-0005-0000-0000-00000E000000}"/>
    <cellStyle name="常规 17" xfId="25" xr:uid="{00000000-0005-0000-0000-00000F000000}"/>
    <cellStyle name="常规 17 2" xfId="26" xr:uid="{00000000-0005-0000-0000-000010000000}"/>
    <cellStyle name="常规 18" xfId="27" xr:uid="{00000000-0005-0000-0000-000011000000}"/>
    <cellStyle name="常规 18 2" xfId="28" xr:uid="{00000000-0005-0000-0000-000012000000}"/>
    <cellStyle name="常规 19" xfId="29" xr:uid="{00000000-0005-0000-0000-000013000000}"/>
    <cellStyle name="常规 19 2" xfId="30" xr:uid="{00000000-0005-0000-0000-000014000000}"/>
    <cellStyle name="常规 2" xfId="32" xr:uid="{00000000-0005-0000-0000-000015000000}"/>
    <cellStyle name="常规 2 2" xfId="34" xr:uid="{00000000-0005-0000-0000-000016000000}"/>
    <cellStyle name="常规 2 5" xfId="35" xr:uid="{00000000-0005-0000-0000-000017000000}"/>
    <cellStyle name="常规 3" xfId="37" xr:uid="{00000000-0005-0000-0000-000018000000}"/>
    <cellStyle name="常规 3 2" xfId="38" xr:uid="{00000000-0005-0000-0000-000019000000}"/>
    <cellStyle name="常规 3 2 2" xfId="39" xr:uid="{00000000-0005-0000-0000-00001A000000}"/>
    <cellStyle name="常规 3 2 2 2" xfId="40" xr:uid="{00000000-0005-0000-0000-00001B000000}"/>
    <cellStyle name="常规 3 2 2 2 2" xfId="41" xr:uid="{00000000-0005-0000-0000-00001C000000}"/>
    <cellStyle name="常规 3 2 2 2 2 2" xfId="42" xr:uid="{00000000-0005-0000-0000-00001D000000}"/>
    <cellStyle name="常规 3 2 2 2 2 2 2" xfId="43" xr:uid="{00000000-0005-0000-0000-00001E000000}"/>
    <cellStyle name="常规 3 2 2 2 2 3" xfId="44" xr:uid="{00000000-0005-0000-0000-00001F000000}"/>
    <cellStyle name="常规 3 2 2 2 3" xfId="45" xr:uid="{00000000-0005-0000-0000-000020000000}"/>
    <cellStyle name="常规 3 2 2 2 3 2" xfId="46" xr:uid="{00000000-0005-0000-0000-000021000000}"/>
    <cellStyle name="常规 3 2 2 2 4" xfId="10" xr:uid="{00000000-0005-0000-0000-000022000000}"/>
    <cellStyle name="常规 3 2 2 3" xfId="47" xr:uid="{00000000-0005-0000-0000-000023000000}"/>
    <cellStyle name="常规 3 2 2 3 2" xfId="48" xr:uid="{00000000-0005-0000-0000-000024000000}"/>
    <cellStyle name="常规 3 2 2 3 2 2" xfId="49" xr:uid="{00000000-0005-0000-0000-000025000000}"/>
    <cellStyle name="常规 3 2 2 3 3" xfId="50" xr:uid="{00000000-0005-0000-0000-000026000000}"/>
    <cellStyle name="常规 3 2 2 4" xfId="51" xr:uid="{00000000-0005-0000-0000-000027000000}"/>
    <cellStyle name="常规 3 2 2 4 2" xfId="52" xr:uid="{00000000-0005-0000-0000-000028000000}"/>
    <cellStyle name="常规 3 2 2 5" xfId="53" xr:uid="{00000000-0005-0000-0000-000029000000}"/>
    <cellStyle name="常规 3 2 3" xfId="54" xr:uid="{00000000-0005-0000-0000-00002A000000}"/>
    <cellStyle name="常规 3 2 3 2" xfId="55" xr:uid="{00000000-0005-0000-0000-00002B000000}"/>
    <cellStyle name="常规 3 2 3 2 2" xfId="56" xr:uid="{00000000-0005-0000-0000-00002C000000}"/>
    <cellStyle name="常规 3 2 3 2 2 2" xfId="57" xr:uid="{00000000-0005-0000-0000-00002D000000}"/>
    <cellStyle name="常规 3 2 3 2 3" xfId="58" xr:uid="{00000000-0005-0000-0000-00002E000000}"/>
    <cellStyle name="常规 3 2 3 3" xfId="59" xr:uid="{00000000-0005-0000-0000-00002F000000}"/>
    <cellStyle name="常规 3 2 3 3 2" xfId="60" xr:uid="{00000000-0005-0000-0000-000030000000}"/>
    <cellStyle name="常规 3 2 3 4" xfId="61" xr:uid="{00000000-0005-0000-0000-000031000000}"/>
    <cellStyle name="常规 3 2 4" xfId="62" xr:uid="{00000000-0005-0000-0000-000032000000}"/>
    <cellStyle name="常规 3 2 4 2" xfId="63" xr:uid="{00000000-0005-0000-0000-000033000000}"/>
    <cellStyle name="常规 3 2 4 2 2" xfId="64" xr:uid="{00000000-0005-0000-0000-000034000000}"/>
    <cellStyle name="常规 3 2 4 3" xfId="65" xr:uid="{00000000-0005-0000-0000-000035000000}"/>
    <cellStyle name="常规 3 2 5" xfId="66" xr:uid="{00000000-0005-0000-0000-000036000000}"/>
    <cellStyle name="常规 3 2 5 2" xfId="67" xr:uid="{00000000-0005-0000-0000-000037000000}"/>
    <cellStyle name="常规 3 2 6" xfId="12" xr:uid="{00000000-0005-0000-0000-000038000000}"/>
    <cellStyle name="常规 3 3" xfId="68" xr:uid="{00000000-0005-0000-0000-000039000000}"/>
    <cellStyle name="常规 3 3 2" xfId="69" xr:uid="{00000000-0005-0000-0000-00003A000000}"/>
    <cellStyle name="常规 3 3 2 2" xfId="70" xr:uid="{00000000-0005-0000-0000-00003B000000}"/>
    <cellStyle name="常规 3 3 2 2 2" xfId="71" xr:uid="{00000000-0005-0000-0000-00003C000000}"/>
    <cellStyle name="常规 3 3 2 2 2 2" xfId="72" xr:uid="{00000000-0005-0000-0000-00003D000000}"/>
    <cellStyle name="常规 3 3 2 2 3" xfId="73" xr:uid="{00000000-0005-0000-0000-00003E000000}"/>
    <cellStyle name="常规 3 3 2 3" xfId="74" xr:uid="{00000000-0005-0000-0000-00003F000000}"/>
    <cellStyle name="常规 3 3 2 3 2" xfId="75" xr:uid="{00000000-0005-0000-0000-000040000000}"/>
    <cellStyle name="常规 3 3 2 4" xfId="4" xr:uid="{00000000-0005-0000-0000-000041000000}"/>
    <cellStyle name="常规 3 3 3" xfId="76" xr:uid="{00000000-0005-0000-0000-000042000000}"/>
    <cellStyle name="常规 3 3 3 2" xfId="77" xr:uid="{00000000-0005-0000-0000-000043000000}"/>
    <cellStyle name="常规 3 3 3 2 2" xfId="78" xr:uid="{00000000-0005-0000-0000-000044000000}"/>
    <cellStyle name="常规 3 3 3 3" xfId="79" xr:uid="{00000000-0005-0000-0000-000045000000}"/>
    <cellStyle name="常规 3 3 4" xfId="31" xr:uid="{00000000-0005-0000-0000-000046000000}"/>
    <cellStyle name="常规 3 3 4 2" xfId="33" xr:uid="{00000000-0005-0000-0000-000047000000}"/>
    <cellStyle name="常规 3 3 5" xfId="36" xr:uid="{00000000-0005-0000-0000-000048000000}"/>
    <cellStyle name="常规 3 4" xfId="80" xr:uid="{00000000-0005-0000-0000-000049000000}"/>
    <cellStyle name="常规 3 4 2" xfId="81" xr:uid="{00000000-0005-0000-0000-00004A000000}"/>
    <cellStyle name="常规 3 4 2 2" xfId="82" xr:uid="{00000000-0005-0000-0000-00004B000000}"/>
    <cellStyle name="常规 3 4 2 2 2" xfId="83" xr:uid="{00000000-0005-0000-0000-00004C000000}"/>
    <cellStyle name="常规 3 4 2 3" xfId="84" xr:uid="{00000000-0005-0000-0000-00004D000000}"/>
    <cellStyle name="常规 3 4 3" xfId="2" xr:uid="{00000000-0005-0000-0000-00004E000000}"/>
    <cellStyle name="常规 3 4 3 2" xfId="14" xr:uid="{00000000-0005-0000-0000-00004F000000}"/>
    <cellStyle name="常规 3 4 4" xfId="85" xr:uid="{00000000-0005-0000-0000-000050000000}"/>
    <cellStyle name="常规 3 5" xfId="86" xr:uid="{00000000-0005-0000-0000-000051000000}"/>
    <cellStyle name="常规 3 5 2" xfId="87" xr:uid="{00000000-0005-0000-0000-000052000000}"/>
    <cellStyle name="常规 3 5 2 2" xfId="88" xr:uid="{00000000-0005-0000-0000-000053000000}"/>
    <cellStyle name="常规 3 5 3" xfId="89" xr:uid="{00000000-0005-0000-0000-000054000000}"/>
    <cellStyle name="常规 3 6" xfId="90" xr:uid="{00000000-0005-0000-0000-000055000000}"/>
    <cellStyle name="常规 3 6 2" xfId="91" xr:uid="{00000000-0005-0000-0000-000056000000}"/>
    <cellStyle name="常规 3 7" xfId="92" xr:uid="{00000000-0005-0000-0000-000057000000}"/>
    <cellStyle name="常规 4" xfId="93" xr:uid="{00000000-0005-0000-0000-000058000000}"/>
    <cellStyle name="常规 5" xfId="94" xr:uid="{00000000-0005-0000-0000-000059000000}"/>
    <cellStyle name="常规 5 2" xfId="8" xr:uid="{00000000-0005-0000-0000-00005A000000}"/>
    <cellStyle name="常规 6" xfId="5" xr:uid="{00000000-0005-0000-0000-00005B000000}"/>
    <cellStyle name="常规 7" xfId="95" xr:uid="{00000000-0005-0000-0000-00005C000000}"/>
    <cellStyle name="常规 7 2" xfId="96" xr:uid="{00000000-0005-0000-0000-00005D000000}"/>
    <cellStyle name="常规 8" xfId="97" xr:uid="{00000000-0005-0000-0000-00005E000000}"/>
    <cellStyle name="常规 8 2" xfId="13" xr:uid="{00000000-0005-0000-0000-00005F000000}"/>
    <cellStyle name="常规 9" xfId="98" xr:uid="{00000000-0005-0000-0000-000060000000}"/>
    <cellStyle name="常规 9 2" xfId="99" xr:uid="{00000000-0005-0000-0000-000061000000}"/>
    <cellStyle name="千位[0]_Cu199808" xfId="7" xr:uid="{00000000-0005-0000-0000-000062000000}"/>
    <cellStyle name="千位_Cu199808" xfId="6" xr:uid="{00000000-0005-0000-0000-000063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25D77-99D5-4EEA-936F-88EE850C928F}">
  <dimension ref="A1:HZ584"/>
  <sheetViews>
    <sheetView tabSelected="1" zoomScale="40" zoomScaleNormal="40" workbookViewId="0">
      <pane xSplit="2" ySplit="2" topLeftCell="C246" activePane="bottomRight" state="frozen"/>
      <selection pane="topRight" activeCell="D1" sqref="D1"/>
      <selection pane="bottomLeft" activeCell="A3" sqref="A3"/>
      <selection pane="bottomRight" sqref="A1:AE1"/>
    </sheetView>
  </sheetViews>
  <sheetFormatPr defaultColWidth="9" defaultRowHeight="13.25" x14ac:dyDescent="0.45"/>
  <cols>
    <col min="1" max="1" width="5.2265625" style="29" customWidth="1"/>
    <col min="2" max="3" width="11.5" style="29" customWidth="1"/>
    <col min="4" max="4" width="14.86328125" style="29" customWidth="1"/>
    <col min="5" max="6" width="9" style="29" customWidth="1"/>
    <col min="7" max="7" width="15.36328125" style="23" customWidth="1"/>
    <col min="8" max="8" width="19.2265625" style="23" customWidth="1"/>
    <col min="9" max="9" width="7.7265625" style="30" customWidth="1"/>
    <col min="10" max="10" width="8.2265625" style="23" customWidth="1"/>
    <col min="11" max="12" width="7.1328125" style="31" customWidth="1"/>
    <col min="13" max="13" width="6.2265625" style="32" customWidth="1"/>
    <col min="14" max="14" width="8.5" style="33" customWidth="1"/>
    <col min="15" max="15" width="4.2265625" style="29" customWidth="1"/>
    <col min="16" max="16" width="5" style="31" customWidth="1"/>
    <col min="17" max="18" width="6.1328125" style="31" customWidth="1"/>
    <col min="19" max="19" width="6.7265625" style="31" customWidth="1"/>
    <col min="20" max="20" width="6.7265625" style="44" customWidth="1"/>
    <col min="21" max="21" width="7.2265625" style="44" customWidth="1"/>
    <col min="22" max="23" width="7.2265625" style="31" customWidth="1"/>
    <col min="24" max="24" width="7.2265625" style="29" customWidth="1"/>
    <col min="25" max="25" width="7.2265625" style="31" customWidth="1"/>
    <col min="26" max="26" width="7.2265625" style="29" customWidth="1"/>
    <col min="27" max="27" width="21.36328125" style="23" customWidth="1"/>
    <col min="28" max="28" width="9" style="37"/>
    <col min="29" max="29" width="35" style="1" customWidth="1"/>
    <col min="30" max="30" width="7.1328125" style="23" customWidth="1"/>
    <col min="31" max="31" width="9.5" style="50" customWidth="1"/>
    <col min="32" max="16384" width="9" style="29"/>
  </cols>
  <sheetData>
    <row r="1" spans="1:31" s="40" customFormat="1" ht="27.95" customHeight="1" x14ac:dyDescent="0.45">
      <c r="A1" s="58" t="s">
        <v>520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</row>
    <row r="2" spans="1:31" s="6" customFormat="1" ht="38.15" customHeight="1" x14ac:dyDescent="0.45">
      <c r="A2" s="6" t="s">
        <v>336</v>
      </c>
      <c r="B2" s="7" t="s">
        <v>0</v>
      </c>
      <c r="C2" s="7" t="s">
        <v>371</v>
      </c>
      <c r="D2" s="7" t="s">
        <v>382</v>
      </c>
      <c r="E2" s="8" t="s">
        <v>372</v>
      </c>
      <c r="F2" s="8" t="s">
        <v>373</v>
      </c>
      <c r="G2" s="9" t="s">
        <v>1</v>
      </c>
      <c r="H2" s="9" t="s">
        <v>2</v>
      </c>
      <c r="I2" s="7" t="s">
        <v>374</v>
      </c>
      <c r="J2" s="9" t="s">
        <v>375</v>
      </c>
      <c r="K2" s="10" t="s">
        <v>3</v>
      </c>
      <c r="L2" s="10" t="s">
        <v>4</v>
      </c>
      <c r="M2" s="11" t="s">
        <v>5</v>
      </c>
      <c r="N2" s="12" t="s">
        <v>6</v>
      </c>
      <c r="O2" s="7" t="s">
        <v>7</v>
      </c>
      <c r="P2" s="10" t="s">
        <v>9</v>
      </c>
      <c r="Q2" s="10" t="s">
        <v>376</v>
      </c>
      <c r="R2" s="10" t="s">
        <v>377</v>
      </c>
      <c r="S2" s="10" t="s">
        <v>8</v>
      </c>
      <c r="T2" s="41" t="s">
        <v>380</v>
      </c>
      <c r="U2" s="41" t="s">
        <v>386</v>
      </c>
      <c r="V2" s="5" t="s">
        <v>388</v>
      </c>
      <c r="W2" s="5" t="s">
        <v>387</v>
      </c>
      <c r="X2" s="7" t="s">
        <v>379</v>
      </c>
      <c r="Y2" s="10" t="s">
        <v>378</v>
      </c>
      <c r="Z2" s="55" t="s">
        <v>406</v>
      </c>
      <c r="AA2" s="9" t="s">
        <v>408</v>
      </c>
      <c r="AB2" s="6" t="s">
        <v>409</v>
      </c>
      <c r="AC2" s="13" t="s">
        <v>410</v>
      </c>
      <c r="AD2" s="39" t="s">
        <v>411</v>
      </c>
      <c r="AE2" s="48" t="s">
        <v>519</v>
      </c>
    </row>
    <row r="3" spans="1:31" s="16" customFormat="1" ht="12" customHeight="1" x14ac:dyDescent="0.6">
      <c r="A3" s="14">
        <v>1</v>
      </c>
      <c r="B3" s="4" t="s">
        <v>10</v>
      </c>
      <c r="C3" s="47" t="s">
        <v>381</v>
      </c>
      <c r="D3" s="23" t="s">
        <v>383</v>
      </c>
      <c r="E3" s="17">
        <v>-5.5338310000000002</v>
      </c>
      <c r="F3" s="17">
        <v>56.661123000000003</v>
      </c>
      <c r="G3" s="18" t="s">
        <v>445</v>
      </c>
      <c r="H3" s="18" t="s">
        <v>76</v>
      </c>
      <c r="I3" s="16">
        <v>435</v>
      </c>
      <c r="J3" s="18">
        <v>435</v>
      </c>
      <c r="K3" s="19">
        <v>4.0650000000000004</v>
      </c>
      <c r="L3" s="19">
        <v>26</v>
      </c>
      <c r="M3" s="20">
        <v>9.3979999999999994E-2</v>
      </c>
      <c r="N3" s="21">
        <v>0.51237200000000005</v>
      </c>
      <c r="P3" s="19">
        <f t="shared" ref="P3:P66" si="0">(M3/0.1967)-1</f>
        <v>-0.52221657346212513</v>
      </c>
      <c r="Q3" s="19">
        <f t="shared" ref="Q3:Q66" si="1">((N3/0.512638)-1)*10000</f>
        <v>-5.1888467105443148</v>
      </c>
      <c r="R3" s="26">
        <v>-0.2</v>
      </c>
      <c r="S3" s="19">
        <f t="shared" ref="S3:S66" si="2">Q3-25.1*P3*0.001*J3</f>
        <v>0.51297494680189892</v>
      </c>
      <c r="T3" s="38">
        <f>S3</f>
        <v>0.51297494680189892</v>
      </c>
      <c r="U3" s="38">
        <f>W3</f>
        <v>1.1301409395672013</v>
      </c>
      <c r="V3" s="19">
        <f t="shared" ref="V3:V66" si="3">(1/0.00654)*LN(1+(N3-0.51315)/(M3-0.2137))</f>
        <v>0.99043918931152997</v>
      </c>
      <c r="W3" s="19">
        <f t="shared" ref="W3:W66" si="4">V3-(V3-I3/1000)*(-0.4-P3)/(-0.4-0.08592)</f>
        <v>1.1301409395672013</v>
      </c>
      <c r="X3" s="22"/>
      <c r="Y3" s="19"/>
      <c r="Z3" s="52">
        <f>U3*1000-J3</f>
        <v>695.14093956720126</v>
      </c>
      <c r="AA3" s="56" t="s">
        <v>486</v>
      </c>
      <c r="AB3" s="16">
        <v>1980</v>
      </c>
      <c r="AC3" s="23" t="s">
        <v>337</v>
      </c>
      <c r="AD3" s="4" t="s">
        <v>389</v>
      </c>
      <c r="AE3" s="49" t="s">
        <v>390</v>
      </c>
    </row>
    <row r="4" spans="1:31" s="16" customFormat="1" ht="12" customHeight="1" x14ac:dyDescent="0.6">
      <c r="A4" s="14">
        <v>2</v>
      </c>
      <c r="B4" s="4" t="s">
        <v>11</v>
      </c>
      <c r="C4" s="47" t="s">
        <v>381</v>
      </c>
      <c r="D4" s="23" t="s">
        <v>383</v>
      </c>
      <c r="E4" s="17">
        <v>-5.5477509999999999</v>
      </c>
      <c r="F4" s="17">
        <v>56.613481</v>
      </c>
      <c r="G4" s="18" t="s">
        <v>445</v>
      </c>
      <c r="H4" s="18" t="s">
        <v>76</v>
      </c>
      <c r="I4" s="16">
        <v>435</v>
      </c>
      <c r="J4" s="18">
        <v>435</v>
      </c>
      <c r="K4" s="19">
        <v>4.7949999999999999</v>
      </c>
      <c r="L4" s="19">
        <v>27.74</v>
      </c>
      <c r="M4" s="20">
        <v>0.104</v>
      </c>
      <c r="N4" s="21">
        <v>0.51229199999999997</v>
      </c>
      <c r="P4" s="19">
        <f t="shared" si="0"/>
        <v>-0.47127605490594826</v>
      </c>
      <c r="Q4" s="19">
        <f t="shared" si="1"/>
        <v>-6.7494021122127545</v>
      </c>
      <c r="R4" s="26">
        <v>-2.2999999999999998</v>
      </c>
      <c r="S4" s="19">
        <f t="shared" si="2"/>
        <v>-1.603774506722158</v>
      </c>
      <c r="T4" s="38">
        <f t="shared" ref="T4:T67" si="5">S4</f>
        <v>-1.603774506722158</v>
      </c>
      <c r="U4" s="38">
        <f t="shared" ref="U4:U67" si="6">W4</f>
        <v>1.3022012040419479</v>
      </c>
      <c r="V4" s="19">
        <f t="shared" si="3"/>
        <v>1.1912695488559979</v>
      </c>
      <c r="W4" s="19">
        <f t="shared" si="4"/>
        <v>1.3022012040419479</v>
      </c>
      <c r="X4" s="22"/>
      <c r="Y4" s="19"/>
      <c r="Z4" s="52">
        <f t="shared" ref="Z4:Z13" si="7">U4*1000-J4</f>
        <v>867.2012040419479</v>
      </c>
      <c r="AA4" s="56" t="s">
        <v>486</v>
      </c>
      <c r="AB4" s="16">
        <v>1980</v>
      </c>
      <c r="AC4" s="23" t="s">
        <v>337</v>
      </c>
      <c r="AD4" s="4" t="s">
        <v>389</v>
      </c>
      <c r="AE4" s="49" t="s">
        <v>390</v>
      </c>
    </row>
    <row r="5" spans="1:31" s="16" customFormat="1" ht="12" customHeight="1" x14ac:dyDescent="0.6">
      <c r="A5" s="14">
        <v>3</v>
      </c>
      <c r="B5" s="4" t="s">
        <v>12</v>
      </c>
      <c r="C5" s="47" t="s">
        <v>381</v>
      </c>
      <c r="D5" s="23" t="s">
        <v>383</v>
      </c>
      <c r="E5" s="17">
        <v>-5.638388</v>
      </c>
      <c r="F5" s="17">
        <v>56.559787999999998</v>
      </c>
      <c r="G5" s="18" t="s">
        <v>445</v>
      </c>
      <c r="H5" s="18" t="s">
        <v>76</v>
      </c>
      <c r="I5" s="16">
        <v>435</v>
      </c>
      <c r="J5" s="18">
        <v>435</v>
      </c>
      <c r="K5" s="19">
        <v>5.2309999999999999</v>
      </c>
      <c r="L5" s="19">
        <v>32.99</v>
      </c>
      <c r="M5" s="20">
        <v>9.5369999999999996E-2</v>
      </c>
      <c r="N5" s="21">
        <v>0.51224000000000003</v>
      </c>
      <c r="P5" s="19">
        <f t="shared" si="0"/>
        <v>-0.51514997458057965</v>
      </c>
      <c r="Q5" s="19">
        <f t="shared" si="1"/>
        <v>-7.7637631232962967</v>
      </c>
      <c r="R5" s="26">
        <v>-2.8</v>
      </c>
      <c r="S5" s="19">
        <f t="shared" si="2"/>
        <v>-2.1390981258382373</v>
      </c>
      <c r="T5" s="38">
        <f t="shared" si="5"/>
        <v>-2.1390981258382373</v>
      </c>
      <c r="U5" s="38">
        <f t="shared" si="6"/>
        <v>1.3459034842111697</v>
      </c>
      <c r="V5" s="19">
        <f t="shared" si="3"/>
        <v>1.1713971580126783</v>
      </c>
      <c r="W5" s="19">
        <f t="shared" si="4"/>
        <v>1.3459034842111697</v>
      </c>
      <c r="X5" s="22"/>
      <c r="Y5" s="19"/>
      <c r="Z5" s="52">
        <f t="shared" si="7"/>
        <v>910.9034842111696</v>
      </c>
      <c r="AA5" s="56" t="s">
        <v>486</v>
      </c>
      <c r="AB5" s="16">
        <v>1980</v>
      </c>
      <c r="AC5" s="23" t="s">
        <v>337</v>
      </c>
      <c r="AD5" s="4" t="s">
        <v>389</v>
      </c>
      <c r="AE5" s="49" t="s">
        <v>390</v>
      </c>
    </row>
    <row r="6" spans="1:31" s="16" customFormat="1" ht="12" customHeight="1" x14ac:dyDescent="0.6">
      <c r="A6" s="14">
        <v>4</v>
      </c>
      <c r="B6" s="4" t="s">
        <v>13</v>
      </c>
      <c r="C6" s="47" t="s">
        <v>381</v>
      </c>
      <c r="D6" s="23" t="s">
        <v>383</v>
      </c>
      <c r="E6" s="17">
        <v>-5.5677510000000003</v>
      </c>
      <c r="F6" s="17">
        <v>56.569788000000003</v>
      </c>
      <c r="G6" s="18" t="s">
        <v>445</v>
      </c>
      <c r="H6" s="18" t="s">
        <v>76</v>
      </c>
      <c r="I6" s="16">
        <v>435</v>
      </c>
      <c r="J6" s="18">
        <v>435</v>
      </c>
      <c r="K6" s="19">
        <v>6.524</v>
      </c>
      <c r="L6" s="19">
        <v>32.06</v>
      </c>
      <c r="M6" s="20">
        <v>0.12239999999999999</v>
      </c>
      <c r="N6" s="21">
        <v>0.51244999999999996</v>
      </c>
      <c r="P6" s="19">
        <f t="shared" si="0"/>
        <v>-0.37773258769700058</v>
      </c>
      <c r="Q6" s="19">
        <f t="shared" si="1"/>
        <v>-3.6673051939195567</v>
      </c>
      <c r="R6" s="26">
        <v>-0.3</v>
      </c>
      <c r="S6" s="19">
        <f t="shared" si="2"/>
        <v>0.45696806485014374</v>
      </c>
      <c r="T6" s="38">
        <f t="shared" si="5"/>
        <v>0.45696806485014374</v>
      </c>
      <c r="U6" s="38">
        <f t="shared" si="6"/>
        <v>1.1342743155407815</v>
      </c>
      <c r="V6" s="19">
        <f t="shared" si="3"/>
        <v>1.1678577137795079</v>
      </c>
      <c r="W6" s="19">
        <f t="shared" si="4"/>
        <v>1.1342743155407815</v>
      </c>
      <c r="X6" s="22"/>
      <c r="Y6" s="19"/>
      <c r="Z6" s="52">
        <f t="shared" si="7"/>
        <v>699.27431554078157</v>
      </c>
      <c r="AA6" s="56" t="s">
        <v>486</v>
      </c>
      <c r="AB6" s="16">
        <v>1980</v>
      </c>
      <c r="AC6" s="23" t="s">
        <v>337</v>
      </c>
      <c r="AD6" s="4" t="s">
        <v>389</v>
      </c>
      <c r="AE6" s="49" t="s">
        <v>390</v>
      </c>
    </row>
    <row r="7" spans="1:31" s="16" customFormat="1" ht="12" customHeight="1" x14ac:dyDescent="0.6">
      <c r="A7" s="14">
        <v>5</v>
      </c>
      <c r="B7" s="4" t="s">
        <v>14</v>
      </c>
      <c r="C7" s="47" t="s">
        <v>381</v>
      </c>
      <c r="D7" s="23" t="s">
        <v>383</v>
      </c>
      <c r="E7" s="17">
        <v>-5.5877509999999999</v>
      </c>
      <c r="F7" s="17">
        <v>56.579788000000001</v>
      </c>
      <c r="G7" s="18" t="s">
        <v>445</v>
      </c>
      <c r="H7" s="18" t="s">
        <v>76</v>
      </c>
      <c r="I7" s="16">
        <v>435</v>
      </c>
      <c r="J7" s="18">
        <v>435</v>
      </c>
      <c r="K7" s="19">
        <v>3.73</v>
      </c>
      <c r="L7" s="19">
        <v>19.93</v>
      </c>
      <c r="M7" s="20">
        <v>0.1125</v>
      </c>
      <c r="N7" s="21">
        <v>0.51232</v>
      </c>
      <c r="P7" s="19">
        <f t="shared" si="0"/>
        <v>-0.42806304016268437</v>
      </c>
      <c r="Q7" s="19">
        <f t="shared" si="1"/>
        <v>-6.2032077216289672</v>
      </c>
      <c r="R7" s="26">
        <v>-2.2000000000000002</v>
      </c>
      <c r="S7" s="19">
        <f t="shared" si="2"/>
        <v>-1.5294014176126973</v>
      </c>
      <c r="T7" s="38">
        <f t="shared" si="5"/>
        <v>-1.5294014176126973</v>
      </c>
      <c r="U7" s="38">
        <f t="shared" si="6"/>
        <v>1.2959572055093442</v>
      </c>
      <c r="V7" s="19">
        <f t="shared" si="3"/>
        <v>1.2489496687841757</v>
      </c>
      <c r="W7" s="19">
        <f t="shared" si="4"/>
        <v>1.2959572055093442</v>
      </c>
      <c r="X7" s="22"/>
      <c r="Y7" s="19"/>
      <c r="Z7" s="52">
        <f t="shared" si="7"/>
        <v>860.95720550934425</v>
      </c>
      <c r="AA7" s="56" t="s">
        <v>486</v>
      </c>
      <c r="AB7" s="16">
        <v>1980</v>
      </c>
      <c r="AC7" s="23" t="s">
        <v>337</v>
      </c>
      <c r="AD7" s="4" t="s">
        <v>389</v>
      </c>
      <c r="AE7" s="49" t="s">
        <v>390</v>
      </c>
    </row>
    <row r="8" spans="1:31" s="16" customFormat="1" ht="12" customHeight="1" x14ac:dyDescent="0.6">
      <c r="A8" s="14">
        <v>6</v>
      </c>
      <c r="B8" s="4" t="s">
        <v>15</v>
      </c>
      <c r="C8" s="47" t="s">
        <v>381</v>
      </c>
      <c r="D8" s="23" t="s">
        <v>383</v>
      </c>
      <c r="E8" s="17">
        <v>-5.6083879999999997</v>
      </c>
      <c r="F8" s="17">
        <v>56.589787999999999</v>
      </c>
      <c r="G8" s="18" t="s">
        <v>445</v>
      </c>
      <c r="H8" s="18" t="s">
        <v>76</v>
      </c>
      <c r="I8" s="16">
        <v>435</v>
      </c>
      <c r="J8" s="18">
        <v>435</v>
      </c>
      <c r="K8" s="19">
        <v>3.1120000000000001</v>
      </c>
      <c r="L8" s="19">
        <v>18.010000000000002</v>
      </c>
      <c r="M8" s="20">
        <v>0.10390000000000001</v>
      </c>
      <c r="N8" s="21">
        <v>0.51205000000000001</v>
      </c>
      <c r="P8" s="19">
        <f t="shared" si="0"/>
        <v>-0.47178444331469238</v>
      </c>
      <c r="Q8" s="19">
        <f t="shared" si="1"/>
        <v>-11.470082202256204</v>
      </c>
      <c r="R8" s="26">
        <v>-6.8</v>
      </c>
      <c r="S8" s="19">
        <f t="shared" si="2"/>
        <v>-6.3189037579247351</v>
      </c>
      <c r="T8" s="38">
        <f t="shared" si="5"/>
        <v>-6.3189037579247351</v>
      </c>
      <c r="U8" s="38">
        <f t="shared" si="6"/>
        <v>1.6851234264379769</v>
      </c>
      <c r="V8" s="19">
        <f t="shared" si="3"/>
        <v>1.5242148747539637</v>
      </c>
      <c r="W8" s="19">
        <f t="shared" si="4"/>
        <v>1.6851234264379769</v>
      </c>
      <c r="X8" s="22"/>
      <c r="Y8" s="19"/>
      <c r="Z8" s="52">
        <f t="shared" si="7"/>
        <v>1250.1234264379768</v>
      </c>
      <c r="AA8" s="56" t="s">
        <v>486</v>
      </c>
      <c r="AB8" s="16">
        <v>1980</v>
      </c>
      <c r="AC8" s="23" t="s">
        <v>337</v>
      </c>
      <c r="AD8" s="4" t="s">
        <v>389</v>
      </c>
      <c r="AE8" s="49" t="s">
        <v>390</v>
      </c>
    </row>
    <row r="9" spans="1:31" s="16" customFormat="1" ht="12" customHeight="1" x14ac:dyDescent="0.6">
      <c r="A9" s="14">
        <v>7</v>
      </c>
      <c r="B9" s="4" t="s">
        <v>16</v>
      </c>
      <c r="C9" s="47" t="s">
        <v>381</v>
      </c>
      <c r="D9" s="23" t="s">
        <v>383</v>
      </c>
      <c r="E9" s="17">
        <v>-4.4838190000000004</v>
      </c>
      <c r="F9" s="17">
        <v>57.247566999999997</v>
      </c>
      <c r="G9" s="18" t="s">
        <v>445</v>
      </c>
      <c r="H9" s="18" t="s">
        <v>77</v>
      </c>
      <c r="I9" s="16">
        <v>426</v>
      </c>
      <c r="J9" s="18">
        <v>426</v>
      </c>
      <c r="K9" s="19">
        <v>9.9269999999999996</v>
      </c>
      <c r="L9" s="19">
        <v>59.9</v>
      </c>
      <c r="M9" s="20">
        <v>9.9629999999999996E-2</v>
      </c>
      <c r="N9" s="21">
        <v>0.51200900000000005</v>
      </c>
      <c r="P9" s="19">
        <f t="shared" si="0"/>
        <v>-0.49349262836807328</v>
      </c>
      <c r="Q9" s="19">
        <f t="shared" si="1"/>
        <v>-12.269866845610045</v>
      </c>
      <c r="R9" s="26">
        <v>-7</v>
      </c>
      <c r="S9" s="19">
        <f t="shared" si="2"/>
        <v>-6.993147567521584</v>
      </c>
      <c r="T9" s="38">
        <f t="shared" si="5"/>
        <v>-6.993147567521584</v>
      </c>
      <c r="U9" s="38">
        <f t="shared" si="6"/>
        <v>1.7327017168544518</v>
      </c>
      <c r="V9" s="19">
        <f t="shared" si="3"/>
        <v>1.5218554701202682</v>
      </c>
      <c r="W9" s="19">
        <f t="shared" si="4"/>
        <v>1.7327017168544518</v>
      </c>
      <c r="X9" s="22"/>
      <c r="Y9" s="19">
        <v>1.7</v>
      </c>
      <c r="Z9" s="52">
        <f t="shared" si="7"/>
        <v>1306.7017168544519</v>
      </c>
      <c r="AA9" s="56" t="s">
        <v>486</v>
      </c>
      <c r="AB9" s="16">
        <v>1980</v>
      </c>
      <c r="AC9" s="23" t="s">
        <v>337</v>
      </c>
      <c r="AD9" s="4" t="s">
        <v>389</v>
      </c>
      <c r="AE9" s="49" t="s">
        <v>390</v>
      </c>
    </row>
    <row r="10" spans="1:31" s="16" customFormat="1" ht="12" customHeight="1" x14ac:dyDescent="0.6">
      <c r="A10" s="14">
        <v>8</v>
      </c>
      <c r="B10" s="4" t="s">
        <v>17</v>
      </c>
      <c r="C10" s="47" t="s">
        <v>381</v>
      </c>
      <c r="D10" s="23" t="s">
        <v>383</v>
      </c>
      <c r="E10" s="17">
        <v>-4.4865399999999998</v>
      </c>
      <c r="F10" s="17">
        <v>57.253104999999998</v>
      </c>
      <c r="G10" s="18" t="s">
        <v>445</v>
      </c>
      <c r="H10" s="18" t="s">
        <v>77</v>
      </c>
      <c r="I10" s="16">
        <v>426</v>
      </c>
      <c r="J10" s="18">
        <v>426</v>
      </c>
      <c r="K10" s="19">
        <v>12.5</v>
      </c>
      <c r="L10" s="19">
        <v>72.05</v>
      </c>
      <c r="M10" s="20">
        <v>0.1043</v>
      </c>
      <c r="N10" s="21">
        <v>0.51196299999999995</v>
      </c>
      <c r="P10" s="19">
        <f t="shared" si="0"/>
        <v>-0.46975088967971534</v>
      </c>
      <c r="Q10" s="19">
        <f t="shared" si="1"/>
        <v>-13.167186201571424</v>
      </c>
      <c r="R10" s="26">
        <v>-8.1</v>
      </c>
      <c r="S10" s="19">
        <f t="shared" si="2"/>
        <v>-8.1443278385820985</v>
      </c>
      <c r="T10" s="38">
        <f t="shared" si="5"/>
        <v>-8.1443278385820985</v>
      </c>
      <c r="U10" s="38">
        <f t="shared" si="6"/>
        <v>1.8258117468877617</v>
      </c>
      <c r="V10" s="19">
        <f t="shared" si="3"/>
        <v>1.6500996184625787</v>
      </c>
      <c r="W10" s="19">
        <f t="shared" si="4"/>
        <v>1.8258117468877617</v>
      </c>
      <c r="X10" s="22"/>
      <c r="Y10" s="19">
        <v>1.8</v>
      </c>
      <c r="Z10" s="52">
        <f t="shared" si="7"/>
        <v>1399.8117468877617</v>
      </c>
      <c r="AA10" s="56" t="s">
        <v>486</v>
      </c>
      <c r="AB10" s="16">
        <v>1980</v>
      </c>
      <c r="AC10" s="23" t="s">
        <v>337</v>
      </c>
      <c r="AD10" s="4" t="s">
        <v>389</v>
      </c>
      <c r="AE10" s="49" t="s">
        <v>390</v>
      </c>
    </row>
    <row r="11" spans="1:31" s="16" customFormat="1" ht="12" customHeight="1" x14ac:dyDescent="0.6">
      <c r="A11" s="14">
        <v>9</v>
      </c>
      <c r="B11" s="4" t="s">
        <v>18</v>
      </c>
      <c r="C11" s="47" t="s">
        <v>381</v>
      </c>
      <c r="D11" s="23" t="s">
        <v>383</v>
      </c>
      <c r="E11" s="17">
        <v>-4.4885400000000004</v>
      </c>
      <c r="F11" s="17">
        <v>57.253104999999998</v>
      </c>
      <c r="G11" s="18" t="s">
        <v>445</v>
      </c>
      <c r="H11" s="18" t="s">
        <v>77</v>
      </c>
      <c r="I11" s="16">
        <v>426</v>
      </c>
      <c r="J11" s="18">
        <v>426</v>
      </c>
      <c r="K11" s="19">
        <v>4.4820000000000002</v>
      </c>
      <c r="L11" s="19">
        <v>34.04</v>
      </c>
      <c r="M11" s="20">
        <v>7.9189999999999997E-2</v>
      </c>
      <c r="N11" s="21">
        <v>0.51188299999999998</v>
      </c>
      <c r="P11" s="19">
        <f t="shared" si="0"/>
        <v>-0.59740721911540429</v>
      </c>
      <c r="Q11" s="19">
        <f t="shared" si="1"/>
        <v>-14.727741603237643</v>
      </c>
      <c r="R11" s="26">
        <v>-8.3000000000000007</v>
      </c>
      <c r="S11" s="19">
        <f t="shared" si="2"/>
        <v>-8.3399051721242703</v>
      </c>
      <c r="T11" s="38">
        <f t="shared" si="5"/>
        <v>-8.3399051721242703</v>
      </c>
      <c r="U11" s="38">
        <f t="shared" si="6"/>
        <v>1.8428441247716225</v>
      </c>
      <c r="V11" s="19">
        <f t="shared" si="3"/>
        <v>1.4335303278571045</v>
      </c>
      <c r="W11" s="19">
        <f t="shared" si="4"/>
        <v>1.8428441247716225</v>
      </c>
      <c r="X11" s="22"/>
      <c r="Y11" s="19">
        <v>1.8</v>
      </c>
      <c r="Z11" s="52">
        <f t="shared" si="7"/>
        <v>1416.8441247716225</v>
      </c>
      <c r="AA11" s="56" t="s">
        <v>486</v>
      </c>
      <c r="AB11" s="16">
        <v>1980</v>
      </c>
      <c r="AC11" s="23" t="s">
        <v>337</v>
      </c>
      <c r="AD11" s="4" t="s">
        <v>389</v>
      </c>
      <c r="AE11" s="49" t="s">
        <v>390</v>
      </c>
    </row>
    <row r="12" spans="1:31" s="16" customFormat="1" ht="12" customHeight="1" x14ac:dyDescent="0.6">
      <c r="A12" s="14">
        <v>10</v>
      </c>
      <c r="B12" s="4" t="s">
        <v>19</v>
      </c>
      <c r="C12" s="47" t="s">
        <v>381</v>
      </c>
      <c r="D12" s="23" t="s">
        <v>383</v>
      </c>
      <c r="E12" s="17">
        <v>-4.4905400000000002</v>
      </c>
      <c r="F12" s="17">
        <v>57.253104999999998</v>
      </c>
      <c r="G12" s="18" t="s">
        <v>445</v>
      </c>
      <c r="H12" s="18" t="s">
        <v>77</v>
      </c>
      <c r="I12" s="16">
        <v>426</v>
      </c>
      <c r="J12" s="18">
        <v>426</v>
      </c>
      <c r="K12" s="19">
        <v>1.7689999999999999</v>
      </c>
      <c r="L12" s="19">
        <v>12.69</v>
      </c>
      <c r="M12" s="20">
        <v>8.3940000000000001E-2</v>
      </c>
      <c r="N12" s="21">
        <v>0.51197099999999995</v>
      </c>
      <c r="P12" s="19">
        <f t="shared" si="0"/>
        <v>-0.57325876970005085</v>
      </c>
      <c r="Q12" s="19">
        <f t="shared" si="1"/>
        <v>-13.011130661404469</v>
      </c>
      <c r="R12" s="26">
        <v>-6.9</v>
      </c>
      <c r="S12" s="19">
        <f t="shared" si="2"/>
        <v>-6.8815039405097043</v>
      </c>
      <c r="T12" s="38">
        <f t="shared" si="5"/>
        <v>-6.8815039405097043</v>
      </c>
      <c r="U12" s="38">
        <f t="shared" si="6"/>
        <v>1.7242584764180335</v>
      </c>
      <c r="V12" s="19">
        <f t="shared" si="3"/>
        <v>1.383023781497255</v>
      </c>
      <c r="W12" s="19">
        <f t="shared" si="4"/>
        <v>1.7242584764180335</v>
      </c>
      <c r="X12" s="22"/>
      <c r="Y12" s="19">
        <v>1.7</v>
      </c>
      <c r="Z12" s="52">
        <f t="shared" si="7"/>
        <v>1298.2584764180335</v>
      </c>
      <c r="AA12" s="56" t="s">
        <v>486</v>
      </c>
      <c r="AB12" s="16">
        <v>1980</v>
      </c>
      <c r="AC12" s="23" t="s">
        <v>337</v>
      </c>
      <c r="AD12" s="4" t="s">
        <v>389</v>
      </c>
      <c r="AE12" s="49" t="s">
        <v>390</v>
      </c>
    </row>
    <row r="13" spans="1:31" s="16" customFormat="1" ht="12" customHeight="1" x14ac:dyDescent="0.6">
      <c r="A13" s="14">
        <v>11</v>
      </c>
      <c r="B13" s="4" t="s">
        <v>20</v>
      </c>
      <c r="C13" s="47" t="s">
        <v>381</v>
      </c>
      <c r="D13" s="23" t="s">
        <v>383</v>
      </c>
      <c r="E13" s="17">
        <v>-4.49254</v>
      </c>
      <c r="F13" s="17">
        <v>57.253104999999998</v>
      </c>
      <c r="G13" s="18" t="s">
        <v>445</v>
      </c>
      <c r="H13" s="18" t="s">
        <v>77</v>
      </c>
      <c r="I13" s="16">
        <v>426</v>
      </c>
      <c r="J13" s="18">
        <v>426</v>
      </c>
      <c r="K13" s="19">
        <v>2.4159999999999999</v>
      </c>
      <c r="L13" s="19">
        <v>16.71</v>
      </c>
      <c r="M13" s="20">
        <v>8.695E-2</v>
      </c>
      <c r="N13" s="21">
        <v>0.51199300000000003</v>
      </c>
      <c r="P13" s="19">
        <f t="shared" si="0"/>
        <v>-0.55795627859684804</v>
      </c>
      <c r="Q13" s="19">
        <f t="shared" si="1"/>
        <v>-12.581977925943955</v>
      </c>
      <c r="R13" s="26">
        <v>-6.6</v>
      </c>
      <c r="S13" s="19">
        <f t="shared" si="2"/>
        <v>-6.615974621419296</v>
      </c>
      <c r="T13" s="38">
        <f t="shared" si="5"/>
        <v>-6.615974621419296</v>
      </c>
      <c r="U13" s="38">
        <f t="shared" si="6"/>
        <v>1.7025930815243169</v>
      </c>
      <c r="V13" s="19">
        <f t="shared" si="3"/>
        <v>1.3894181764330846</v>
      </c>
      <c r="W13" s="19">
        <f t="shared" si="4"/>
        <v>1.7025930815243169</v>
      </c>
      <c r="X13" s="22"/>
      <c r="Y13" s="19">
        <v>1.6</v>
      </c>
      <c r="Z13" s="52">
        <f t="shared" si="7"/>
        <v>1276.5930815243169</v>
      </c>
      <c r="AA13" s="56" t="s">
        <v>486</v>
      </c>
      <c r="AB13" s="16">
        <v>1980</v>
      </c>
      <c r="AC13" s="23" t="s">
        <v>337</v>
      </c>
      <c r="AD13" s="4" t="s">
        <v>389</v>
      </c>
      <c r="AE13" s="49" t="s">
        <v>390</v>
      </c>
    </row>
    <row r="14" spans="1:31" s="16" customFormat="1" ht="12" customHeight="1" x14ac:dyDescent="0.6">
      <c r="A14" s="14">
        <v>12</v>
      </c>
      <c r="B14" s="4" t="s">
        <v>21</v>
      </c>
      <c r="C14" s="47" t="s">
        <v>381</v>
      </c>
      <c r="D14" s="23" t="s">
        <v>383</v>
      </c>
      <c r="E14" s="17">
        <v>-4.4935400000000003</v>
      </c>
      <c r="F14" s="17">
        <v>57.253104999999998</v>
      </c>
      <c r="G14" s="18" t="s">
        <v>445</v>
      </c>
      <c r="H14" s="18" t="s">
        <v>77</v>
      </c>
      <c r="I14" s="16">
        <v>426</v>
      </c>
      <c r="J14" s="18">
        <v>426</v>
      </c>
      <c r="K14" s="19">
        <v>1.76</v>
      </c>
      <c r="L14" s="19">
        <v>13.06</v>
      </c>
      <c r="M14" s="20">
        <v>8.1049999999999997E-2</v>
      </c>
      <c r="N14" s="21">
        <v>0.51202599999999998</v>
      </c>
      <c r="P14" s="19">
        <f t="shared" si="0"/>
        <v>-0.58795119471276058</v>
      </c>
      <c r="Q14" s="19">
        <f t="shared" si="1"/>
        <v>-11.938248822757069</v>
      </c>
      <c r="R14" s="26">
        <v>-5.7</v>
      </c>
      <c r="S14" s="19">
        <f t="shared" si="2"/>
        <v>-5.6515218781714047</v>
      </c>
      <c r="T14" s="38">
        <f t="shared" si="5"/>
        <v>-5.6515218781714047</v>
      </c>
      <c r="U14" s="38">
        <f t="shared" si="6"/>
        <v>1.6244297319587579</v>
      </c>
      <c r="V14" s="19">
        <f t="shared" si="3"/>
        <v>1.2901725301845319</v>
      </c>
      <c r="W14" s="19">
        <f t="shared" si="4"/>
        <v>1.6244297319587579</v>
      </c>
      <c r="X14" s="22"/>
      <c r="Y14" s="19">
        <v>1.6</v>
      </c>
      <c r="Z14" s="52">
        <f t="shared" ref="Z14:Z76" si="8">U14*1000-J14</f>
        <v>1198.4297319587579</v>
      </c>
      <c r="AA14" s="56" t="s">
        <v>486</v>
      </c>
      <c r="AB14" s="16">
        <v>1980</v>
      </c>
      <c r="AC14" s="23" t="s">
        <v>337</v>
      </c>
      <c r="AD14" s="4" t="s">
        <v>389</v>
      </c>
      <c r="AE14" s="49" t="s">
        <v>390</v>
      </c>
    </row>
    <row r="15" spans="1:31" s="16" customFormat="1" ht="12" customHeight="1" x14ac:dyDescent="0.6">
      <c r="A15" s="14">
        <v>13</v>
      </c>
      <c r="B15" s="4" t="s">
        <v>22</v>
      </c>
      <c r="C15" s="47" t="s">
        <v>381</v>
      </c>
      <c r="D15" s="23" t="s">
        <v>383</v>
      </c>
      <c r="E15" s="17">
        <v>-5.0076919999999996</v>
      </c>
      <c r="F15" s="17">
        <v>56.795898999999999</v>
      </c>
      <c r="G15" s="18" t="s">
        <v>445</v>
      </c>
      <c r="H15" s="18" t="s">
        <v>78</v>
      </c>
      <c r="I15" s="16">
        <v>400</v>
      </c>
      <c r="J15" s="18">
        <v>400</v>
      </c>
      <c r="K15" s="19">
        <v>3.8740000000000001</v>
      </c>
      <c r="L15" s="19">
        <v>26.51</v>
      </c>
      <c r="M15" s="20">
        <v>8.7849999999999998E-2</v>
      </c>
      <c r="N15" s="21">
        <v>0.51196399999999997</v>
      </c>
      <c r="P15" s="19">
        <f t="shared" si="0"/>
        <v>-0.55338078291814952</v>
      </c>
      <c r="Q15" s="19">
        <f t="shared" si="1"/>
        <v>-13.147679259049028</v>
      </c>
      <c r="R15" s="26">
        <v>-8</v>
      </c>
      <c r="S15" s="19">
        <f t="shared" si="2"/>
        <v>-7.5917361985508061</v>
      </c>
      <c r="T15" s="38">
        <f t="shared" si="5"/>
        <v>-7.5917361985508061</v>
      </c>
      <c r="U15" s="38">
        <f t="shared" si="6"/>
        <v>1.7606699141564384</v>
      </c>
      <c r="V15" s="19">
        <f t="shared" si="3"/>
        <v>1.4342185436859505</v>
      </c>
      <c r="W15" s="19">
        <f t="shared" si="4"/>
        <v>1.7606699141564384</v>
      </c>
      <c r="X15" s="22"/>
      <c r="Y15" s="19"/>
      <c r="Z15" s="52">
        <f t="shared" si="8"/>
        <v>1360.6699141564384</v>
      </c>
      <c r="AA15" s="56" t="s">
        <v>486</v>
      </c>
      <c r="AB15" s="16">
        <v>1980</v>
      </c>
      <c r="AC15" s="23" t="s">
        <v>337</v>
      </c>
      <c r="AD15" s="4" t="s">
        <v>389</v>
      </c>
      <c r="AE15" s="49" t="s">
        <v>390</v>
      </c>
    </row>
    <row r="16" spans="1:31" s="16" customFormat="1" ht="12" customHeight="1" x14ac:dyDescent="0.6">
      <c r="A16" s="14">
        <v>14</v>
      </c>
      <c r="B16" s="4" t="s">
        <v>23</v>
      </c>
      <c r="C16" s="47" t="s">
        <v>381</v>
      </c>
      <c r="D16" s="23" t="s">
        <v>383</v>
      </c>
      <c r="E16" s="17">
        <v>-5.0459849999999999</v>
      </c>
      <c r="F16" s="17">
        <v>56.544158000000003</v>
      </c>
      <c r="G16" s="18" t="s">
        <v>445</v>
      </c>
      <c r="H16" s="18" t="s">
        <v>79</v>
      </c>
      <c r="I16" s="16">
        <v>390</v>
      </c>
      <c r="J16" s="18">
        <v>390</v>
      </c>
      <c r="K16" s="19">
        <v>2.89</v>
      </c>
      <c r="L16" s="19">
        <v>19.440000000000001</v>
      </c>
      <c r="M16" s="20">
        <v>8.9410000000000003E-2</v>
      </c>
      <c r="N16" s="21">
        <v>0.51187000000000005</v>
      </c>
      <c r="P16" s="19">
        <f t="shared" si="0"/>
        <v>-0.54544992374173873</v>
      </c>
      <c r="Q16" s="19">
        <f t="shared" si="1"/>
        <v>-14.981331856007696</v>
      </c>
      <c r="R16" s="26">
        <v>-9.8000000000000007</v>
      </c>
      <c r="S16" s="19">
        <f t="shared" si="2"/>
        <v>-9.641922552499814</v>
      </c>
      <c r="T16" s="38">
        <f t="shared" si="5"/>
        <v>-9.641922552499814</v>
      </c>
      <c r="U16" s="38">
        <f t="shared" si="6"/>
        <v>1.9188427431056878</v>
      </c>
      <c r="V16" s="19">
        <f t="shared" si="3"/>
        <v>1.5666402512923572</v>
      </c>
      <c r="W16" s="19">
        <f t="shared" si="4"/>
        <v>1.9188427431056878</v>
      </c>
      <c r="X16" s="22"/>
      <c r="Y16" s="19"/>
      <c r="Z16" s="52">
        <f t="shared" si="8"/>
        <v>1528.8427431056878</v>
      </c>
      <c r="AA16" s="56" t="s">
        <v>486</v>
      </c>
      <c r="AB16" s="16">
        <v>1980</v>
      </c>
      <c r="AC16" s="23" t="s">
        <v>337</v>
      </c>
      <c r="AD16" s="4" t="s">
        <v>389</v>
      </c>
      <c r="AE16" s="49" t="s">
        <v>390</v>
      </c>
    </row>
    <row r="17" spans="1:31" s="16" customFormat="1" ht="12" customHeight="1" x14ac:dyDescent="0.6">
      <c r="A17" s="14">
        <v>15</v>
      </c>
      <c r="B17" s="4" t="s">
        <v>24</v>
      </c>
      <c r="C17" s="47" t="s">
        <v>381</v>
      </c>
      <c r="D17" s="23" t="s">
        <v>383</v>
      </c>
      <c r="E17" s="17">
        <v>-5.0407929999999999</v>
      </c>
      <c r="F17" s="17">
        <v>56.548496999999998</v>
      </c>
      <c r="G17" s="18" t="s">
        <v>445</v>
      </c>
      <c r="H17" s="18" t="s">
        <v>79</v>
      </c>
      <c r="I17" s="16">
        <v>394</v>
      </c>
      <c r="J17" s="18">
        <v>394</v>
      </c>
      <c r="K17" s="19">
        <v>3.762</v>
      </c>
      <c r="L17" s="19">
        <v>23.72</v>
      </c>
      <c r="M17" s="20">
        <v>9.536E-2</v>
      </c>
      <c r="N17" s="21">
        <v>0.51186799999999999</v>
      </c>
      <c r="P17" s="19">
        <f t="shared" si="0"/>
        <v>-0.51520081342145407</v>
      </c>
      <c r="Q17" s="19">
        <f t="shared" si="1"/>
        <v>-15.020345741050267</v>
      </c>
      <c r="R17" s="26">
        <v>-10</v>
      </c>
      <c r="S17" s="19">
        <f t="shared" si="2"/>
        <v>-9.9253188168001394</v>
      </c>
      <c r="T17" s="38">
        <f t="shared" si="5"/>
        <v>-9.9253188168001394</v>
      </c>
      <c r="U17" s="38">
        <f t="shared" si="6"/>
        <v>1.9447306319000086</v>
      </c>
      <c r="V17" s="19">
        <f t="shared" si="3"/>
        <v>1.6475434006417295</v>
      </c>
      <c r="W17" s="19">
        <f t="shared" si="4"/>
        <v>1.9447306319000086</v>
      </c>
      <c r="X17" s="22"/>
      <c r="Y17" s="19"/>
      <c r="Z17" s="52">
        <f t="shared" si="8"/>
        <v>1550.7306319000086</v>
      </c>
      <c r="AA17" s="56" t="s">
        <v>486</v>
      </c>
      <c r="AB17" s="16">
        <v>1980</v>
      </c>
      <c r="AC17" s="23" t="s">
        <v>337</v>
      </c>
      <c r="AD17" s="4" t="s">
        <v>389</v>
      </c>
      <c r="AE17" s="49" t="s">
        <v>390</v>
      </c>
    </row>
    <row r="18" spans="1:31" s="16" customFormat="1" ht="12" customHeight="1" x14ac:dyDescent="0.6">
      <c r="A18" s="14">
        <v>16</v>
      </c>
      <c r="B18" s="4" t="s">
        <v>25</v>
      </c>
      <c r="C18" s="47" t="s">
        <v>381</v>
      </c>
      <c r="D18" s="23" t="s">
        <v>383</v>
      </c>
      <c r="E18" s="17">
        <v>-5.1186959999999999</v>
      </c>
      <c r="F18" s="17">
        <v>56.397151999999998</v>
      </c>
      <c r="G18" s="18" t="s">
        <v>445</v>
      </c>
      <c r="H18" s="18" t="s">
        <v>80</v>
      </c>
      <c r="I18" s="16">
        <v>397</v>
      </c>
      <c r="J18" s="18">
        <v>397</v>
      </c>
      <c r="K18" s="19">
        <v>4.851</v>
      </c>
      <c r="L18" s="19">
        <v>30.44</v>
      </c>
      <c r="M18" s="20">
        <v>9.5850000000000005E-2</v>
      </c>
      <c r="N18" s="21">
        <v>0.51212400000000002</v>
      </c>
      <c r="P18" s="19">
        <f t="shared" si="0"/>
        <v>-0.51270971021860701</v>
      </c>
      <c r="Q18" s="19">
        <f t="shared" si="1"/>
        <v>-10.026568455713258</v>
      </c>
      <c r="R18" s="26">
        <v>-5.4</v>
      </c>
      <c r="S18" s="19">
        <f t="shared" si="2"/>
        <v>-4.9175700062979049</v>
      </c>
      <c r="T18" s="38">
        <f t="shared" si="5"/>
        <v>-4.9175700062979049</v>
      </c>
      <c r="U18" s="38">
        <f t="shared" si="6"/>
        <v>1.5407788089687875</v>
      </c>
      <c r="V18" s="19">
        <f t="shared" si="3"/>
        <v>1.3254286920058682</v>
      </c>
      <c r="W18" s="19">
        <f t="shared" si="4"/>
        <v>1.5407788089687875</v>
      </c>
      <c r="X18" s="22"/>
      <c r="Y18" s="19"/>
      <c r="Z18" s="52">
        <f t="shared" si="8"/>
        <v>1143.7788089687874</v>
      </c>
      <c r="AA18" s="56" t="s">
        <v>486</v>
      </c>
      <c r="AB18" s="16">
        <v>1980</v>
      </c>
      <c r="AC18" s="23" t="s">
        <v>337</v>
      </c>
      <c r="AD18" s="4" t="s">
        <v>389</v>
      </c>
      <c r="AE18" s="49" t="s">
        <v>390</v>
      </c>
    </row>
    <row r="19" spans="1:31" s="16" customFormat="1" ht="12" customHeight="1" x14ac:dyDescent="0.6">
      <c r="A19" s="14">
        <v>17</v>
      </c>
      <c r="B19" s="4" t="s">
        <v>26</v>
      </c>
      <c r="C19" s="47" t="s">
        <v>381</v>
      </c>
      <c r="D19" s="23" t="s">
        <v>384</v>
      </c>
      <c r="E19" s="17">
        <v>-2.7007690000000002</v>
      </c>
      <c r="F19" s="17">
        <v>54.529651000000001</v>
      </c>
      <c r="G19" s="18" t="s">
        <v>445</v>
      </c>
      <c r="H19" s="18" t="s">
        <v>81</v>
      </c>
      <c r="I19" s="16">
        <v>475</v>
      </c>
      <c r="J19" s="18">
        <v>475</v>
      </c>
      <c r="K19" s="19">
        <v>6.5250000000000004</v>
      </c>
      <c r="L19" s="19">
        <v>43.2</v>
      </c>
      <c r="M19" s="20">
        <v>9.0800000000000006E-2</v>
      </c>
      <c r="N19" s="21">
        <v>0.51226099999999997</v>
      </c>
      <c r="P19" s="19">
        <f t="shared" si="0"/>
        <v>-0.53838332486019325</v>
      </c>
      <c r="Q19" s="19">
        <f t="shared" si="1"/>
        <v>-7.3541173303592888</v>
      </c>
      <c r="R19" s="26">
        <v>-2.6</v>
      </c>
      <c r="S19" s="19">
        <f t="shared" si="2"/>
        <v>-0.93524213971363412</v>
      </c>
      <c r="T19" s="38">
        <f t="shared" si="5"/>
        <v>-0.93524213971363412</v>
      </c>
      <c r="U19" s="38">
        <f t="shared" si="6"/>
        <v>1.2806408708795567</v>
      </c>
      <c r="V19" s="19">
        <f t="shared" si="3"/>
        <v>1.102062192990021</v>
      </c>
      <c r="W19" s="19">
        <f t="shared" si="4"/>
        <v>1.2806408708795567</v>
      </c>
      <c r="X19" s="22"/>
      <c r="Y19" s="19"/>
      <c r="Z19" s="52">
        <f t="shared" si="8"/>
        <v>805.64087087955659</v>
      </c>
      <c r="AA19" s="56" t="s">
        <v>486</v>
      </c>
      <c r="AB19" s="16">
        <v>1980</v>
      </c>
      <c r="AC19" s="23" t="s">
        <v>337</v>
      </c>
      <c r="AD19" s="4" t="s">
        <v>389</v>
      </c>
      <c r="AE19" s="49" t="s">
        <v>390</v>
      </c>
    </row>
    <row r="20" spans="1:31" s="16" customFormat="1" ht="12" customHeight="1" x14ac:dyDescent="0.6">
      <c r="A20" s="14">
        <v>18</v>
      </c>
      <c r="B20" s="4" t="s">
        <v>27</v>
      </c>
      <c r="C20" s="47" t="s">
        <v>381</v>
      </c>
      <c r="D20" s="23" t="s">
        <v>383</v>
      </c>
      <c r="E20" s="17">
        <v>-2.0993490000000001</v>
      </c>
      <c r="F20" s="17">
        <v>57.589089999999999</v>
      </c>
      <c r="G20" s="18" t="s">
        <v>445</v>
      </c>
      <c r="H20" s="18" t="s">
        <v>82</v>
      </c>
      <c r="I20" s="16">
        <v>467</v>
      </c>
      <c r="J20" s="18">
        <v>467</v>
      </c>
      <c r="K20" s="19">
        <v>8.0350000000000001</v>
      </c>
      <c r="L20" s="19">
        <v>44.67</v>
      </c>
      <c r="M20" s="20">
        <v>0.1082</v>
      </c>
      <c r="N20" s="21">
        <v>0.51182099999999997</v>
      </c>
      <c r="P20" s="19">
        <f t="shared" si="0"/>
        <v>-0.44992374173868832</v>
      </c>
      <c r="Q20" s="19">
        <f t="shared" si="1"/>
        <v>-15.937172039530711</v>
      </c>
      <c r="R20" s="26">
        <v>-10.7</v>
      </c>
      <c r="S20" s="19">
        <f t="shared" si="2"/>
        <v>-10.663300915992329</v>
      </c>
      <c r="T20" s="38">
        <f t="shared" si="5"/>
        <v>-10.663300915992329</v>
      </c>
      <c r="U20" s="38">
        <f t="shared" si="6"/>
        <v>2.0628195682648842</v>
      </c>
      <c r="V20" s="19">
        <f t="shared" si="3"/>
        <v>1.9141395002116623</v>
      </c>
      <c r="W20" s="19">
        <f t="shared" si="4"/>
        <v>2.0628195682648842</v>
      </c>
      <c r="X20" s="22"/>
      <c r="Y20" s="19">
        <v>2</v>
      </c>
      <c r="Z20" s="52">
        <f t="shared" si="8"/>
        <v>1595.8195682648843</v>
      </c>
      <c r="AA20" s="56" t="s">
        <v>486</v>
      </c>
      <c r="AB20" s="16">
        <v>1980</v>
      </c>
      <c r="AC20" s="23" t="s">
        <v>337</v>
      </c>
      <c r="AD20" s="4" t="s">
        <v>389</v>
      </c>
      <c r="AE20" s="49" t="s">
        <v>390</v>
      </c>
    </row>
    <row r="21" spans="1:31" s="16" customFormat="1" ht="12" customHeight="1" x14ac:dyDescent="0.6">
      <c r="A21" s="14">
        <v>19</v>
      </c>
      <c r="B21" s="4" t="s">
        <v>28</v>
      </c>
      <c r="C21" s="47" t="s">
        <v>381</v>
      </c>
      <c r="D21" s="23" t="s">
        <v>383</v>
      </c>
      <c r="E21" s="17">
        <v>-2.4436490000000002</v>
      </c>
      <c r="F21" s="17">
        <v>57.651583000000002</v>
      </c>
      <c r="G21" s="18" t="s">
        <v>445</v>
      </c>
      <c r="H21" s="18" t="s">
        <v>83</v>
      </c>
      <c r="I21" s="16">
        <v>475</v>
      </c>
      <c r="J21" s="18">
        <v>475</v>
      </c>
      <c r="K21" s="19">
        <v>7.4740000000000002</v>
      </c>
      <c r="L21" s="19">
        <v>37.89</v>
      </c>
      <c r="M21" s="20">
        <v>0.1186</v>
      </c>
      <c r="N21" s="21">
        <v>0.51181299999999996</v>
      </c>
      <c r="P21" s="19">
        <f t="shared" si="0"/>
        <v>-0.39705134722928326</v>
      </c>
      <c r="Q21" s="19">
        <f t="shared" si="1"/>
        <v>-16.093227579696556</v>
      </c>
      <c r="R21" s="26">
        <v>-12</v>
      </c>
      <c r="S21" s="19">
        <f t="shared" si="2"/>
        <v>-11.359382892355427</v>
      </c>
      <c r="T21" s="38">
        <f t="shared" si="5"/>
        <v>-11.359382892355427</v>
      </c>
      <c r="U21" s="38">
        <f t="shared" si="6"/>
        <v>2.1246343851482941</v>
      </c>
      <c r="V21" s="19">
        <f t="shared" si="3"/>
        <v>2.1347057879930844</v>
      </c>
      <c r="W21" s="19">
        <f t="shared" si="4"/>
        <v>2.1246343851482941</v>
      </c>
      <c r="X21" s="22"/>
      <c r="Y21" s="19"/>
      <c r="Z21" s="52">
        <f t="shared" si="8"/>
        <v>1649.6343851482939</v>
      </c>
      <c r="AA21" s="56" t="s">
        <v>486</v>
      </c>
      <c r="AB21" s="16">
        <v>1980</v>
      </c>
      <c r="AC21" s="23" t="s">
        <v>337</v>
      </c>
      <c r="AD21" s="4" t="s">
        <v>389</v>
      </c>
      <c r="AE21" s="49" t="s">
        <v>390</v>
      </c>
    </row>
    <row r="22" spans="1:31" s="16" customFormat="1" ht="12" customHeight="1" x14ac:dyDescent="0.6">
      <c r="A22" s="14">
        <v>20</v>
      </c>
      <c r="B22" s="4" t="s">
        <v>29</v>
      </c>
      <c r="C22" s="47" t="s">
        <v>381</v>
      </c>
      <c r="D22" s="23" t="s">
        <v>383</v>
      </c>
      <c r="E22" s="17">
        <v>-3.642665</v>
      </c>
      <c r="F22" s="17">
        <v>56.810060999999997</v>
      </c>
      <c r="G22" s="18" t="s">
        <v>445</v>
      </c>
      <c r="H22" s="18" t="s">
        <v>84</v>
      </c>
      <c r="I22" s="16">
        <v>514</v>
      </c>
      <c r="J22" s="18">
        <v>514</v>
      </c>
      <c r="K22" s="19">
        <v>8.5380000000000003</v>
      </c>
      <c r="L22" s="19">
        <v>38.700000000000003</v>
      </c>
      <c r="M22" s="20">
        <v>0.1326</v>
      </c>
      <c r="N22" s="21">
        <v>0.51213699999999995</v>
      </c>
      <c r="P22" s="19">
        <f t="shared" si="0"/>
        <v>-0.32587697000508398</v>
      </c>
      <c r="Q22" s="19">
        <f t="shared" si="1"/>
        <v>-9.7729782029443157</v>
      </c>
      <c r="R22" s="26">
        <v>-6.3</v>
      </c>
      <c r="S22" s="19">
        <f t="shared" si="2"/>
        <v>-5.5687090621207256</v>
      </c>
      <c r="T22" s="38">
        <f t="shared" si="5"/>
        <v>-5.5687090621207256</v>
      </c>
      <c r="U22" s="38">
        <f t="shared" si="6"/>
        <v>1.6869428024700206</v>
      </c>
      <c r="V22" s="19">
        <f t="shared" si="3"/>
        <v>1.8980712974871958</v>
      </c>
      <c r="W22" s="19">
        <f t="shared" si="4"/>
        <v>1.6869428024700206</v>
      </c>
      <c r="X22" s="22"/>
      <c r="Y22" s="19"/>
      <c r="Z22" s="52">
        <f t="shared" si="8"/>
        <v>1172.9428024700205</v>
      </c>
      <c r="AA22" s="56" t="s">
        <v>486</v>
      </c>
      <c r="AB22" s="16">
        <v>1980</v>
      </c>
      <c r="AC22" s="23" t="s">
        <v>337</v>
      </c>
      <c r="AD22" s="4" t="s">
        <v>389</v>
      </c>
      <c r="AE22" s="49" t="s">
        <v>390</v>
      </c>
    </row>
    <row r="23" spans="1:31" s="16" customFormat="1" ht="12" customHeight="1" x14ac:dyDescent="0.6">
      <c r="A23" s="14">
        <v>21</v>
      </c>
      <c r="B23" s="4" t="s">
        <v>30</v>
      </c>
      <c r="C23" s="47" t="s">
        <v>381</v>
      </c>
      <c r="D23" s="23" t="s">
        <v>383</v>
      </c>
      <c r="E23" s="17">
        <v>-3.6563059999999998</v>
      </c>
      <c r="F23" s="17">
        <v>58.118023999999998</v>
      </c>
      <c r="G23" s="18" t="s">
        <v>445</v>
      </c>
      <c r="H23" s="18" t="s">
        <v>85</v>
      </c>
      <c r="I23" s="16">
        <v>420</v>
      </c>
      <c r="J23" s="18">
        <v>420</v>
      </c>
      <c r="K23" s="19">
        <v>4.8040000000000003</v>
      </c>
      <c r="L23" s="19">
        <v>33.770000000000003</v>
      </c>
      <c r="M23" s="20">
        <v>8.5970000000000005E-2</v>
      </c>
      <c r="N23" s="21">
        <v>0.51202800000000004</v>
      </c>
      <c r="P23" s="19">
        <f t="shared" si="0"/>
        <v>-0.56293848500254196</v>
      </c>
      <c r="Q23" s="19">
        <f t="shared" si="1"/>
        <v>-11.899234937714498</v>
      </c>
      <c r="R23" s="26">
        <v>-5.9</v>
      </c>
      <c r="S23" s="19">
        <f t="shared" si="2"/>
        <v>-5.9647374288177009</v>
      </c>
      <c r="T23" s="38">
        <f t="shared" si="5"/>
        <v>-5.9647374288177009</v>
      </c>
      <c r="U23" s="38">
        <f t="shared" si="6"/>
        <v>1.6448592081296249</v>
      </c>
      <c r="V23" s="19">
        <f t="shared" si="3"/>
        <v>1.3372779584010768</v>
      </c>
      <c r="W23" s="19">
        <f t="shared" si="4"/>
        <v>1.6448592081296249</v>
      </c>
      <c r="X23" s="22"/>
      <c r="Y23" s="19"/>
      <c r="Z23" s="52">
        <f t="shared" si="8"/>
        <v>1224.8592081296249</v>
      </c>
      <c r="AA23" s="4" t="s">
        <v>487</v>
      </c>
      <c r="AB23" s="16">
        <v>1984</v>
      </c>
      <c r="AC23" s="23" t="s">
        <v>337</v>
      </c>
      <c r="AD23" s="4" t="s">
        <v>391</v>
      </c>
      <c r="AE23" s="49" t="s">
        <v>392</v>
      </c>
    </row>
    <row r="24" spans="1:31" s="16" customFormat="1" ht="12" customHeight="1" x14ac:dyDescent="0.6">
      <c r="A24" s="14">
        <v>22</v>
      </c>
      <c r="B24" s="4" t="s">
        <v>31</v>
      </c>
      <c r="C24" s="47" t="s">
        <v>381</v>
      </c>
      <c r="D24" s="23" t="s">
        <v>383</v>
      </c>
      <c r="E24" s="17">
        <v>-5.613861</v>
      </c>
      <c r="F24" s="17">
        <v>57.307195999999998</v>
      </c>
      <c r="G24" s="18" t="s">
        <v>445</v>
      </c>
      <c r="H24" s="18" t="s">
        <v>86</v>
      </c>
      <c r="I24" s="16">
        <v>425</v>
      </c>
      <c r="J24" s="18">
        <v>425</v>
      </c>
      <c r="K24" s="19">
        <v>5.1189999999999998</v>
      </c>
      <c r="L24" s="19">
        <v>31.62</v>
      </c>
      <c r="M24" s="20">
        <v>9.7839999999999996E-2</v>
      </c>
      <c r="N24" s="21">
        <v>0.51168100000000005</v>
      </c>
      <c r="P24" s="19">
        <f t="shared" si="0"/>
        <v>-0.5025927808845958</v>
      </c>
      <c r="Q24" s="19">
        <f t="shared" si="1"/>
        <v>-18.668143992446318</v>
      </c>
      <c r="R24" s="26">
        <v>-13.3</v>
      </c>
      <c r="S24" s="19">
        <f t="shared" si="2"/>
        <v>-13.306735502359892</v>
      </c>
      <c r="T24" s="38">
        <f t="shared" si="5"/>
        <v>-13.306735502359892</v>
      </c>
      <c r="U24" s="38">
        <f t="shared" si="6"/>
        <v>2.2435277987479441</v>
      </c>
      <c r="V24" s="19">
        <f t="shared" si="3"/>
        <v>1.9265120430169242</v>
      </c>
      <c r="W24" s="19">
        <f t="shared" si="4"/>
        <v>2.2435277987479441</v>
      </c>
      <c r="X24" s="22"/>
      <c r="Y24" s="19"/>
      <c r="Z24" s="52">
        <f t="shared" si="8"/>
        <v>1818.527798747944</v>
      </c>
      <c r="AA24" s="4" t="s">
        <v>487</v>
      </c>
      <c r="AB24" s="16">
        <v>1984</v>
      </c>
      <c r="AC24" s="23" t="s">
        <v>337</v>
      </c>
      <c r="AD24" s="4" t="s">
        <v>391</v>
      </c>
      <c r="AE24" s="49" t="s">
        <v>392</v>
      </c>
    </row>
    <row r="25" spans="1:31" s="16" customFormat="1" ht="12" customHeight="1" x14ac:dyDescent="0.6">
      <c r="A25" s="14">
        <v>23</v>
      </c>
      <c r="B25" s="4" t="s">
        <v>32</v>
      </c>
      <c r="C25" s="47" t="s">
        <v>381</v>
      </c>
      <c r="D25" s="23" t="s">
        <v>383</v>
      </c>
      <c r="E25" s="17">
        <v>-5.083094</v>
      </c>
      <c r="F25" s="17">
        <v>57.115844000000003</v>
      </c>
      <c r="G25" s="18" t="s">
        <v>445</v>
      </c>
      <c r="H25" s="18" t="s">
        <v>87</v>
      </c>
      <c r="I25" s="16">
        <v>417</v>
      </c>
      <c r="J25" s="18">
        <v>417</v>
      </c>
      <c r="K25" s="19">
        <v>2.8959999999999999</v>
      </c>
      <c r="L25" s="19">
        <v>12.46</v>
      </c>
      <c r="M25" s="20">
        <v>0.14050000000000001</v>
      </c>
      <c r="N25" s="21">
        <v>0.512548</v>
      </c>
      <c r="P25" s="19">
        <f t="shared" si="0"/>
        <v>-0.2857142857142857</v>
      </c>
      <c r="Q25" s="19">
        <f t="shared" si="1"/>
        <v>-1.7556248268768559</v>
      </c>
      <c r="R25" s="26">
        <v>1.3</v>
      </c>
      <c r="S25" s="19">
        <f t="shared" si="2"/>
        <v>1.2348608874088582</v>
      </c>
      <c r="T25" s="38">
        <f t="shared" si="5"/>
        <v>1.2348608874088582</v>
      </c>
      <c r="U25" s="38">
        <f t="shared" si="6"/>
        <v>1.0558851276800658</v>
      </c>
      <c r="V25" s="19">
        <f t="shared" si="3"/>
        <v>1.2523563521342347</v>
      </c>
      <c r="W25" s="19">
        <f t="shared" si="4"/>
        <v>1.0558851276800658</v>
      </c>
      <c r="X25" s="22"/>
      <c r="Y25" s="19"/>
      <c r="Z25" s="52">
        <f t="shared" si="8"/>
        <v>638.88512768006581</v>
      </c>
      <c r="AA25" s="4" t="s">
        <v>487</v>
      </c>
      <c r="AB25" s="16">
        <v>1984</v>
      </c>
      <c r="AC25" s="23" t="s">
        <v>337</v>
      </c>
      <c r="AD25" s="4" t="s">
        <v>391</v>
      </c>
      <c r="AE25" s="49" t="s">
        <v>392</v>
      </c>
    </row>
    <row r="26" spans="1:31" s="16" customFormat="1" ht="12" customHeight="1" x14ac:dyDescent="0.6">
      <c r="A26" s="14">
        <v>24</v>
      </c>
      <c r="B26" s="4" t="s">
        <v>33</v>
      </c>
      <c r="C26" s="47" t="s">
        <v>381</v>
      </c>
      <c r="D26" s="23" t="s">
        <v>383</v>
      </c>
      <c r="E26" s="17">
        <v>-6.2335909999999997</v>
      </c>
      <c r="F26" s="17">
        <v>56.299688000000003</v>
      </c>
      <c r="G26" s="18" t="s">
        <v>445</v>
      </c>
      <c r="H26" s="18" t="s">
        <v>88</v>
      </c>
      <c r="I26" s="16">
        <v>414</v>
      </c>
      <c r="J26" s="18">
        <v>414</v>
      </c>
      <c r="K26" s="19">
        <v>4.2190000000000003</v>
      </c>
      <c r="L26" s="19">
        <v>18.2</v>
      </c>
      <c r="M26" s="20">
        <v>0.14019999999999999</v>
      </c>
      <c r="N26" s="21">
        <v>0.51198500000000002</v>
      </c>
      <c r="P26" s="19">
        <f t="shared" si="0"/>
        <v>-0.28723945094051861</v>
      </c>
      <c r="Q26" s="19">
        <f t="shared" si="1"/>
        <v>-12.73803346611091</v>
      </c>
      <c r="R26" s="26">
        <v>-9.6999999999999993</v>
      </c>
      <c r="S26" s="19">
        <f t="shared" si="2"/>
        <v>-9.7532134356076039</v>
      </c>
      <c r="T26" s="38">
        <f t="shared" si="5"/>
        <v>-9.7532134356076039</v>
      </c>
      <c r="U26" s="38">
        <f t="shared" si="6"/>
        <v>1.9426640265294375</v>
      </c>
      <c r="V26" s="19">
        <f t="shared" si="3"/>
        <v>2.404592552055147</v>
      </c>
      <c r="W26" s="19">
        <f t="shared" si="4"/>
        <v>1.9426640265294375</v>
      </c>
      <c r="X26" s="22"/>
      <c r="Y26" s="19"/>
      <c r="Z26" s="52">
        <f t="shared" si="8"/>
        <v>1528.6640265294375</v>
      </c>
      <c r="AA26" s="4" t="s">
        <v>487</v>
      </c>
      <c r="AB26" s="16">
        <v>1984</v>
      </c>
      <c r="AC26" s="23" t="s">
        <v>337</v>
      </c>
      <c r="AD26" s="4" t="s">
        <v>391</v>
      </c>
      <c r="AE26" s="49" t="s">
        <v>392</v>
      </c>
    </row>
    <row r="27" spans="1:31" s="16" customFormat="1" ht="12" customHeight="1" x14ac:dyDescent="0.6">
      <c r="A27" s="14">
        <v>25</v>
      </c>
      <c r="B27" s="4" t="s">
        <v>34</v>
      </c>
      <c r="C27" s="47" t="s">
        <v>381</v>
      </c>
      <c r="D27" s="23" t="s">
        <v>383</v>
      </c>
      <c r="E27" s="17">
        <v>-4.3462490000000003</v>
      </c>
      <c r="F27" s="17">
        <v>57.891103999999999</v>
      </c>
      <c r="G27" s="18" t="s">
        <v>445</v>
      </c>
      <c r="H27" s="18" t="s">
        <v>89</v>
      </c>
      <c r="I27" s="16">
        <v>400</v>
      </c>
      <c r="J27" s="18">
        <v>400</v>
      </c>
      <c r="K27" s="19">
        <v>2.4300000000000002</v>
      </c>
      <c r="L27" s="19">
        <v>9.7029999999999994</v>
      </c>
      <c r="M27" s="20">
        <v>0.15140000000000001</v>
      </c>
      <c r="N27" s="21">
        <v>0.51216899999999999</v>
      </c>
      <c r="P27" s="19">
        <f t="shared" si="0"/>
        <v>-0.23029994916115915</v>
      </c>
      <c r="Q27" s="19">
        <f t="shared" si="1"/>
        <v>-9.1487560422764957</v>
      </c>
      <c r="R27" s="26">
        <v>-6.8</v>
      </c>
      <c r="S27" s="19">
        <f t="shared" si="2"/>
        <v>-6.8365445526984576</v>
      </c>
      <c r="T27" s="38">
        <f t="shared" si="5"/>
        <v>-6.8365445526984576</v>
      </c>
      <c r="U27" s="38">
        <f t="shared" si="6"/>
        <v>1.6943366971276927</v>
      </c>
      <c r="V27" s="19">
        <f t="shared" si="3"/>
        <v>2.3889450034278257</v>
      </c>
      <c r="W27" s="19">
        <f t="shared" si="4"/>
        <v>1.6943366971276927</v>
      </c>
      <c r="X27" s="22"/>
      <c r="Y27" s="19"/>
      <c r="Z27" s="52">
        <f t="shared" si="8"/>
        <v>1294.3366971276928</v>
      </c>
      <c r="AA27" s="4" t="s">
        <v>487</v>
      </c>
      <c r="AB27" s="16">
        <v>1984</v>
      </c>
      <c r="AC27" s="23" t="s">
        <v>337</v>
      </c>
      <c r="AD27" s="4" t="s">
        <v>391</v>
      </c>
      <c r="AE27" s="49" t="s">
        <v>392</v>
      </c>
    </row>
    <row r="28" spans="1:31" s="16" customFormat="1" ht="12" customHeight="1" x14ac:dyDescent="0.6">
      <c r="A28" s="14">
        <v>26</v>
      </c>
      <c r="B28" s="4" t="s">
        <v>35</v>
      </c>
      <c r="C28" s="47" t="s">
        <v>381</v>
      </c>
      <c r="D28" s="23" t="s">
        <v>383</v>
      </c>
      <c r="E28" s="17">
        <v>-2.5430790000000001</v>
      </c>
      <c r="F28" s="17">
        <v>57.115859</v>
      </c>
      <c r="G28" s="18" t="s">
        <v>445</v>
      </c>
      <c r="H28" s="18" t="s">
        <v>90</v>
      </c>
      <c r="I28" s="16">
        <v>143</v>
      </c>
      <c r="J28" s="18">
        <v>143</v>
      </c>
      <c r="K28" s="19">
        <v>5.1050000000000004</v>
      </c>
      <c r="L28" s="19">
        <v>25.51</v>
      </c>
      <c r="M28" s="20">
        <v>0.121</v>
      </c>
      <c r="N28" s="21">
        <v>0.51233899999999999</v>
      </c>
      <c r="P28" s="19">
        <f t="shared" si="0"/>
        <v>-0.38485002541942048</v>
      </c>
      <c r="Q28" s="19">
        <f t="shared" si="1"/>
        <v>-5.8325758137334205</v>
      </c>
      <c r="R28" s="26">
        <v>-1.8</v>
      </c>
      <c r="S28" s="19">
        <f t="shared" si="2"/>
        <v>-4.451233617495495</v>
      </c>
      <c r="T28" s="38">
        <f t="shared" si="5"/>
        <v>-4.451233617495495</v>
      </c>
      <c r="U28" s="38">
        <f t="shared" si="6"/>
        <v>1.2948292921505522</v>
      </c>
      <c r="V28" s="19">
        <f t="shared" si="3"/>
        <v>1.3318966149515334</v>
      </c>
      <c r="W28" s="19">
        <f t="shared" si="4"/>
        <v>1.2948292921505522</v>
      </c>
      <c r="X28" s="22"/>
      <c r="Y28" s="19"/>
      <c r="Z28" s="52">
        <f t="shared" si="8"/>
        <v>1151.8292921505522</v>
      </c>
      <c r="AA28" s="4" t="s">
        <v>487</v>
      </c>
      <c r="AB28" s="16">
        <v>1984</v>
      </c>
      <c r="AC28" s="23" t="s">
        <v>337</v>
      </c>
      <c r="AD28" s="4" t="s">
        <v>391</v>
      </c>
      <c r="AE28" s="49" t="s">
        <v>392</v>
      </c>
    </row>
    <row r="29" spans="1:31" s="16" customFormat="1" ht="12" customHeight="1" x14ac:dyDescent="0.6">
      <c r="A29" s="14">
        <v>27</v>
      </c>
      <c r="B29" s="4" t="s">
        <v>36</v>
      </c>
      <c r="C29" s="47" t="s">
        <v>381</v>
      </c>
      <c r="D29" s="23" t="s">
        <v>383</v>
      </c>
      <c r="E29" s="17">
        <v>-4.5836870000000003</v>
      </c>
      <c r="F29" s="17">
        <v>56.799826000000003</v>
      </c>
      <c r="G29" s="18" t="s">
        <v>445</v>
      </c>
      <c r="H29" s="18" t="s">
        <v>91</v>
      </c>
      <c r="I29" s="16">
        <v>400</v>
      </c>
      <c r="J29" s="18">
        <v>400</v>
      </c>
      <c r="K29" s="19">
        <v>5.2370000000000001</v>
      </c>
      <c r="L29" s="19">
        <v>23.33</v>
      </c>
      <c r="M29" s="20">
        <v>0.13569999999999999</v>
      </c>
      <c r="N29" s="21">
        <v>0.51215100000000002</v>
      </c>
      <c r="P29" s="19">
        <f t="shared" si="0"/>
        <v>-0.31011692933401125</v>
      </c>
      <c r="Q29" s="19">
        <f t="shared" si="1"/>
        <v>-9.4998810076507567</v>
      </c>
      <c r="R29" s="26">
        <v>-6.3</v>
      </c>
      <c r="S29" s="19">
        <f t="shared" si="2"/>
        <v>-6.3863070371372839</v>
      </c>
      <c r="T29" s="38">
        <f t="shared" si="5"/>
        <v>-6.3863070371372839</v>
      </c>
      <c r="U29" s="38">
        <f t="shared" si="6"/>
        <v>1.6599697031229586</v>
      </c>
      <c r="V29" s="19">
        <f t="shared" si="3"/>
        <v>1.9459277476246433</v>
      </c>
      <c r="W29" s="19">
        <f t="shared" si="4"/>
        <v>1.6599697031229586</v>
      </c>
      <c r="X29" s="22"/>
      <c r="Y29" s="19"/>
      <c r="Z29" s="52">
        <f t="shared" si="8"/>
        <v>1259.9697031229587</v>
      </c>
      <c r="AA29" s="4" t="s">
        <v>487</v>
      </c>
      <c r="AB29" s="16">
        <v>1984</v>
      </c>
      <c r="AC29" s="23" t="s">
        <v>337</v>
      </c>
      <c r="AD29" s="4" t="s">
        <v>391</v>
      </c>
      <c r="AE29" s="49" t="s">
        <v>392</v>
      </c>
    </row>
    <row r="30" spans="1:31" s="16" customFormat="1" ht="12" customHeight="1" x14ac:dyDescent="0.6">
      <c r="A30" s="14">
        <v>28</v>
      </c>
      <c r="B30" s="4" t="s">
        <v>37</v>
      </c>
      <c r="C30" s="47" t="s">
        <v>381</v>
      </c>
      <c r="D30" s="23" t="s">
        <v>383</v>
      </c>
      <c r="E30" s="17">
        <v>-2.092015</v>
      </c>
      <c r="F30" s="17">
        <v>57.150331999999999</v>
      </c>
      <c r="G30" s="18" t="s">
        <v>445</v>
      </c>
      <c r="H30" s="18" t="s">
        <v>92</v>
      </c>
      <c r="I30" s="16">
        <v>440</v>
      </c>
      <c r="J30" s="18">
        <v>440</v>
      </c>
      <c r="K30" s="19">
        <v>11.44</v>
      </c>
      <c r="L30" s="19">
        <v>57.08</v>
      </c>
      <c r="M30" s="20">
        <v>0.1212</v>
      </c>
      <c r="N30" s="21">
        <v>0.51176600000000005</v>
      </c>
      <c r="P30" s="19">
        <f t="shared" si="0"/>
        <v>-0.38383324860193191</v>
      </c>
      <c r="Q30" s="19">
        <f t="shared" si="1"/>
        <v>-17.01005387817478</v>
      </c>
      <c r="R30" s="26">
        <v>-12.7</v>
      </c>
      <c r="S30" s="19">
        <f t="shared" si="2"/>
        <v>-12.770999480615043</v>
      </c>
      <c r="T30" s="38">
        <f t="shared" si="5"/>
        <v>-12.770999480615043</v>
      </c>
      <c r="U30" s="38">
        <f t="shared" si="6"/>
        <v>2.2099330708839227</v>
      </c>
      <c r="V30" s="19">
        <f t="shared" si="3"/>
        <v>2.2708460460115245</v>
      </c>
      <c r="W30" s="19">
        <f t="shared" si="4"/>
        <v>2.2099330708839227</v>
      </c>
      <c r="X30" s="22"/>
      <c r="Y30" s="19"/>
      <c r="Z30" s="52">
        <f t="shared" si="8"/>
        <v>1769.9330708839225</v>
      </c>
      <c r="AA30" s="4" t="s">
        <v>487</v>
      </c>
      <c r="AB30" s="16">
        <v>1984</v>
      </c>
      <c r="AC30" s="23" t="s">
        <v>337</v>
      </c>
      <c r="AD30" s="4" t="s">
        <v>391</v>
      </c>
      <c r="AE30" s="49" t="s">
        <v>392</v>
      </c>
    </row>
    <row r="31" spans="1:31" s="16" customFormat="1" ht="12" customHeight="1" x14ac:dyDescent="0.6">
      <c r="A31" s="14">
        <v>29</v>
      </c>
      <c r="B31" s="4" t="s">
        <v>38</v>
      </c>
      <c r="C31" s="47" t="s">
        <v>381</v>
      </c>
      <c r="D31" s="23" t="s">
        <v>383</v>
      </c>
      <c r="E31" s="17">
        <v>-3.6073010000000001</v>
      </c>
      <c r="F31" s="17">
        <v>57.659021000000003</v>
      </c>
      <c r="G31" s="18" t="s">
        <v>445</v>
      </c>
      <c r="H31" s="18" t="s">
        <v>93</v>
      </c>
      <c r="I31" s="16">
        <v>443</v>
      </c>
      <c r="J31" s="18">
        <v>443</v>
      </c>
      <c r="K31" s="19">
        <v>2.5920000000000001</v>
      </c>
      <c r="L31" s="19">
        <v>11.14</v>
      </c>
      <c r="M31" s="20">
        <v>0.14069999999999999</v>
      </c>
      <c r="N31" s="21">
        <v>0.51193</v>
      </c>
      <c r="P31" s="19">
        <f t="shared" si="0"/>
        <v>-0.28469750889679724</v>
      </c>
      <c r="Q31" s="19">
        <f t="shared" si="1"/>
        <v>-13.810915304758309</v>
      </c>
      <c r="R31" s="26">
        <v>-10.6</v>
      </c>
      <c r="S31" s="19">
        <f t="shared" si="2"/>
        <v>-10.645278294082152</v>
      </c>
      <c r="T31" s="38">
        <f t="shared" si="5"/>
        <v>-10.645278294082152</v>
      </c>
      <c r="U31" s="38">
        <f t="shared" si="6"/>
        <v>2.0380491922500079</v>
      </c>
      <c r="V31" s="19">
        <f t="shared" si="3"/>
        <v>2.5342835602538956</v>
      </c>
      <c r="W31" s="19">
        <f t="shared" si="4"/>
        <v>2.0380491922500079</v>
      </c>
      <c r="X31" s="22"/>
      <c r="Y31" s="19"/>
      <c r="Z31" s="52">
        <f t="shared" si="8"/>
        <v>1595.049192250008</v>
      </c>
      <c r="AA31" s="4" t="s">
        <v>487</v>
      </c>
      <c r="AB31" s="16">
        <v>1984</v>
      </c>
      <c r="AC31" s="23" t="s">
        <v>337</v>
      </c>
      <c r="AD31" s="4" t="s">
        <v>391</v>
      </c>
      <c r="AE31" s="49" t="s">
        <v>392</v>
      </c>
    </row>
    <row r="32" spans="1:31" s="16" customFormat="1" ht="12" customHeight="1" x14ac:dyDescent="0.6">
      <c r="A32" s="14">
        <v>30</v>
      </c>
      <c r="B32" s="4" t="s">
        <v>39</v>
      </c>
      <c r="C32" s="47" t="s">
        <v>381</v>
      </c>
      <c r="D32" s="23" t="s">
        <v>383</v>
      </c>
      <c r="E32" s="17">
        <v>-3.26694</v>
      </c>
      <c r="F32" s="17">
        <v>56.949874000000001</v>
      </c>
      <c r="G32" s="18" t="s">
        <v>445</v>
      </c>
      <c r="H32" s="18" t="s">
        <v>94</v>
      </c>
      <c r="I32" s="16">
        <v>415</v>
      </c>
      <c r="J32" s="18">
        <v>415</v>
      </c>
      <c r="K32" s="19">
        <v>5.0549999999999997</v>
      </c>
      <c r="L32" s="19">
        <v>30.21</v>
      </c>
      <c r="M32" s="20">
        <v>0.1012</v>
      </c>
      <c r="N32" s="21">
        <v>0.51223600000000002</v>
      </c>
      <c r="P32" s="19">
        <f t="shared" si="0"/>
        <v>-0.48551093035078807</v>
      </c>
      <c r="Q32" s="19">
        <f t="shared" si="1"/>
        <v>-7.8417908933792191</v>
      </c>
      <c r="R32" s="26">
        <v>-2.7</v>
      </c>
      <c r="S32" s="19">
        <f t="shared" si="2"/>
        <v>-2.7844662873802344</v>
      </c>
      <c r="T32" s="38">
        <f t="shared" si="5"/>
        <v>-2.7844662873802344</v>
      </c>
      <c r="U32" s="38">
        <f t="shared" si="6"/>
        <v>1.3819480905852308</v>
      </c>
      <c r="V32" s="19">
        <f t="shared" si="3"/>
        <v>1.2372505839660091</v>
      </c>
      <c r="W32" s="19">
        <f t="shared" si="4"/>
        <v>1.3819480905852308</v>
      </c>
      <c r="X32" s="22"/>
      <c r="Y32" s="19"/>
      <c r="Z32" s="52">
        <f t="shared" si="8"/>
        <v>966.94809058523083</v>
      </c>
      <c r="AA32" s="4" t="s">
        <v>487</v>
      </c>
      <c r="AB32" s="16">
        <v>1984</v>
      </c>
      <c r="AC32" s="23" t="s">
        <v>337</v>
      </c>
      <c r="AD32" s="4" t="s">
        <v>391</v>
      </c>
      <c r="AE32" s="49" t="s">
        <v>392</v>
      </c>
    </row>
    <row r="33" spans="1:31" s="16" customFormat="1" ht="12" customHeight="1" x14ac:dyDescent="0.6">
      <c r="A33" s="14">
        <v>31</v>
      </c>
      <c r="B33" s="4" t="s">
        <v>40</v>
      </c>
      <c r="C33" s="47" t="s">
        <v>381</v>
      </c>
      <c r="D33" s="23" t="s">
        <v>383</v>
      </c>
      <c r="E33" s="17">
        <v>-4.8180730000000001</v>
      </c>
      <c r="F33" s="17">
        <v>56.257925999999998</v>
      </c>
      <c r="G33" s="18" t="s">
        <v>445</v>
      </c>
      <c r="H33" s="18" t="s">
        <v>95</v>
      </c>
      <c r="I33" s="16">
        <v>406</v>
      </c>
      <c r="J33" s="18">
        <v>406</v>
      </c>
      <c r="K33" s="19">
        <v>3.7970000000000002</v>
      </c>
      <c r="L33" s="19">
        <v>19.63</v>
      </c>
      <c r="M33" s="20">
        <v>0.1169</v>
      </c>
      <c r="N33" s="21">
        <v>0.51223200000000002</v>
      </c>
      <c r="P33" s="19">
        <f t="shared" si="0"/>
        <v>-0.40569395017793597</v>
      </c>
      <c r="Q33" s="19">
        <f t="shared" si="1"/>
        <v>-7.9198186634621415</v>
      </c>
      <c r="R33" s="26">
        <v>-3.7</v>
      </c>
      <c r="S33" s="19">
        <f t="shared" si="2"/>
        <v>-3.7855538947788672</v>
      </c>
      <c r="T33" s="38">
        <f t="shared" si="5"/>
        <v>-3.7855538947788672</v>
      </c>
      <c r="U33" s="38">
        <f t="shared" si="6"/>
        <v>1.4553935777637417</v>
      </c>
      <c r="V33" s="19">
        <f t="shared" si="3"/>
        <v>1.4432393361140285</v>
      </c>
      <c r="W33" s="19">
        <f t="shared" si="4"/>
        <v>1.4553935777637417</v>
      </c>
      <c r="X33" s="22"/>
      <c r="Y33" s="19"/>
      <c r="Z33" s="52">
        <f t="shared" si="8"/>
        <v>1049.3935777637416</v>
      </c>
      <c r="AA33" s="4" t="s">
        <v>487</v>
      </c>
      <c r="AB33" s="16">
        <v>1984</v>
      </c>
      <c r="AC33" s="23" t="s">
        <v>337</v>
      </c>
      <c r="AD33" s="4" t="s">
        <v>391</v>
      </c>
      <c r="AE33" s="49" t="s">
        <v>392</v>
      </c>
    </row>
    <row r="34" spans="1:31" s="16" customFormat="1" ht="12" customHeight="1" x14ac:dyDescent="0.6">
      <c r="A34" s="14">
        <v>32</v>
      </c>
      <c r="B34" s="4" t="s">
        <v>41</v>
      </c>
      <c r="C34" s="47" t="s">
        <v>381</v>
      </c>
      <c r="D34" s="23" t="s">
        <v>383</v>
      </c>
      <c r="E34" s="17">
        <v>-5.1256349999999999</v>
      </c>
      <c r="F34" s="17">
        <v>56.428545</v>
      </c>
      <c r="G34" s="18" t="s">
        <v>445</v>
      </c>
      <c r="H34" s="18" t="s">
        <v>96</v>
      </c>
      <c r="I34" s="16">
        <v>410</v>
      </c>
      <c r="J34" s="18">
        <v>410</v>
      </c>
      <c r="K34" s="19">
        <v>3.8439999999999999</v>
      </c>
      <c r="L34" s="19">
        <v>22.93</v>
      </c>
      <c r="M34" s="20">
        <v>0.1013</v>
      </c>
      <c r="N34" s="21">
        <v>0.51205800000000001</v>
      </c>
      <c r="P34" s="19">
        <f t="shared" si="0"/>
        <v>-0.48500254194204373</v>
      </c>
      <c r="Q34" s="19">
        <f t="shared" si="1"/>
        <v>-11.314026662089249</v>
      </c>
      <c r="R34" s="26">
        <v>-6.3</v>
      </c>
      <c r="S34" s="19">
        <f t="shared" si="2"/>
        <v>-6.3228655029636771</v>
      </c>
      <c r="T34" s="38">
        <f t="shared" si="5"/>
        <v>-6.3228655029636771</v>
      </c>
      <c r="U34" s="38">
        <f t="shared" si="6"/>
        <v>1.6652382988210863</v>
      </c>
      <c r="V34" s="19">
        <f t="shared" si="3"/>
        <v>1.4783505192987456</v>
      </c>
      <c r="W34" s="19">
        <f t="shared" si="4"/>
        <v>1.6652382988210863</v>
      </c>
      <c r="X34" s="22"/>
      <c r="Y34" s="19"/>
      <c r="Z34" s="52">
        <f t="shared" si="8"/>
        <v>1255.2382988210863</v>
      </c>
      <c r="AA34" s="4" t="s">
        <v>487</v>
      </c>
      <c r="AB34" s="16">
        <v>1984</v>
      </c>
      <c r="AC34" s="23" t="s">
        <v>337</v>
      </c>
      <c r="AD34" s="4" t="s">
        <v>391</v>
      </c>
      <c r="AE34" s="49" t="s">
        <v>392</v>
      </c>
    </row>
    <row r="35" spans="1:31" s="16" customFormat="1" ht="12" customHeight="1" x14ac:dyDescent="0.6">
      <c r="A35" s="14">
        <v>33</v>
      </c>
      <c r="B35" s="4">
        <v>80015</v>
      </c>
      <c r="C35" s="47" t="s">
        <v>381</v>
      </c>
      <c r="D35" s="23" t="s">
        <v>383</v>
      </c>
      <c r="E35" s="17">
        <v>-4.2333400000000001</v>
      </c>
      <c r="F35" s="17">
        <v>55.566656000000002</v>
      </c>
      <c r="G35" s="18" t="s">
        <v>445</v>
      </c>
      <c r="H35" s="18" t="s">
        <v>97</v>
      </c>
      <c r="I35" s="16">
        <v>390</v>
      </c>
      <c r="J35" s="18">
        <v>390</v>
      </c>
      <c r="K35" s="19">
        <v>7.4649999999999999</v>
      </c>
      <c r="L35" s="19">
        <v>37.15</v>
      </c>
      <c r="M35" s="20">
        <v>0.1215</v>
      </c>
      <c r="N35" s="21">
        <v>0.51251199999999997</v>
      </c>
      <c r="P35" s="19">
        <f t="shared" si="0"/>
        <v>-0.3823080833756991</v>
      </c>
      <c r="Q35" s="19">
        <f t="shared" si="1"/>
        <v>-2.4578747576275983</v>
      </c>
      <c r="R35" s="26">
        <v>1.3</v>
      </c>
      <c r="S35" s="19">
        <f t="shared" si="2"/>
        <v>1.2845390705371202</v>
      </c>
      <c r="T35" s="38">
        <f t="shared" si="5"/>
        <v>1.2845390705371202</v>
      </c>
      <c r="U35" s="38">
        <f t="shared" si="6"/>
        <v>1.0302292588467408</v>
      </c>
      <c r="V35" s="19">
        <f t="shared" si="3"/>
        <v>1.0544202099453872</v>
      </c>
      <c r="W35" s="19">
        <f t="shared" si="4"/>
        <v>1.0302292588467408</v>
      </c>
      <c r="X35" s="22"/>
      <c r="Y35" s="19"/>
      <c r="Z35" s="52">
        <f t="shared" si="8"/>
        <v>640.22925884674078</v>
      </c>
      <c r="AA35" s="4" t="s">
        <v>487</v>
      </c>
      <c r="AB35" s="16">
        <v>1984</v>
      </c>
      <c r="AC35" s="23" t="s">
        <v>337</v>
      </c>
      <c r="AD35" s="4" t="s">
        <v>391</v>
      </c>
      <c r="AE35" s="49" t="s">
        <v>392</v>
      </c>
    </row>
    <row r="36" spans="1:31" s="16" customFormat="1" ht="12" customHeight="1" x14ac:dyDescent="0.6">
      <c r="A36" s="14">
        <v>34</v>
      </c>
      <c r="B36" s="4">
        <v>70061</v>
      </c>
      <c r="C36" s="47" t="s">
        <v>381</v>
      </c>
      <c r="D36" s="23" t="s">
        <v>383</v>
      </c>
      <c r="E36" s="17">
        <v>-4.373259</v>
      </c>
      <c r="F36" s="17">
        <v>55.244886999999999</v>
      </c>
      <c r="G36" s="18" t="s">
        <v>445</v>
      </c>
      <c r="H36" s="18" t="s">
        <v>98</v>
      </c>
      <c r="I36" s="16">
        <v>408</v>
      </c>
      <c r="J36" s="18">
        <v>408</v>
      </c>
      <c r="K36" s="19">
        <v>4.8849999999999998</v>
      </c>
      <c r="L36" s="19">
        <v>25.35</v>
      </c>
      <c r="M36" s="20">
        <v>0.11650000000000001</v>
      </c>
      <c r="N36" s="21">
        <v>0.51237200000000005</v>
      </c>
      <c r="P36" s="19">
        <f t="shared" si="0"/>
        <v>-0.40772750381291312</v>
      </c>
      <c r="Q36" s="19">
        <f t="shared" si="1"/>
        <v>-5.1888467105443148</v>
      </c>
      <c r="R36" s="26">
        <v>-1</v>
      </c>
      <c r="S36" s="19">
        <f t="shared" si="2"/>
        <v>-1.0133908894970336</v>
      </c>
      <c r="T36" s="38">
        <f t="shared" si="5"/>
        <v>-1.0133908894970336</v>
      </c>
      <c r="U36" s="38">
        <f t="shared" si="6"/>
        <v>1.2318959856367055</v>
      </c>
      <c r="V36" s="19">
        <f t="shared" si="3"/>
        <v>1.2189988083568133</v>
      </c>
      <c r="W36" s="19">
        <f t="shared" si="4"/>
        <v>1.2318959856367055</v>
      </c>
      <c r="X36" s="22"/>
      <c r="Y36" s="19"/>
      <c r="Z36" s="52">
        <f t="shared" si="8"/>
        <v>823.89598563670552</v>
      </c>
      <c r="AA36" s="4" t="s">
        <v>487</v>
      </c>
      <c r="AB36" s="16">
        <v>1984</v>
      </c>
      <c r="AC36" s="23" t="s">
        <v>337</v>
      </c>
      <c r="AD36" s="4" t="s">
        <v>391</v>
      </c>
      <c r="AE36" s="49" t="s">
        <v>392</v>
      </c>
    </row>
    <row r="37" spans="1:31" s="16" customFormat="1" ht="12" customHeight="1" x14ac:dyDescent="0.6">
      <c r="A37" s="14">
        <v>35</v>
      </c>
      <c r="B37" s="4" t="s">
        <v>42</v>
      </c>
      <c r="C37" s="47" t="s">
        <v>381</v>
      </c>
      <c r="D37" s="23" t="s">
        <v>383</v>
      </c>
      <c r="E37" s="17">
        <v>-4.3579679999999996</v>
      </c>
      <c r="F37" s="17">
        <v>55.245097000000001</v>
      </c>
      <c r="G37" s="18" t="s">
        <v>445</v>
      </c>
      <c r="H37" s="18" t="s">
        <v>98</v>
      </c>
      <c r="I37" s="16">
        <v>408</v>
      </c>
      <c r="J37" s="18">
        <v>408</v>
      </c>
      <c r="K37" s="19">
        <v>4.9820000000000002</v>
      </c>
      <c r="L37" s="19">
        <v>26.82</v>
      </c>
      <c r="M37" s="20">
        <v>0.1123</v>
      </c>
      <c r="N37" s="21">
        <v>0.51233799999999996</v>
      </c>
      <c r="P37" s="19">
        <f t="shared" si="0"/>
        <v>-0.42907981698017295</v>
      </c>
      <c r="Q37" s="19">
        <f t="shared" si="1"/>
        <v>-5.8520827562547062</v>
      </c>
      <c r="R37" s="26">
        <v>-1.4</v>
      </c>
      <c r="S37" s="19">
        <f t="shared" si="2"/>
        <v>-1.4579621665241511</v>
      </c>
      <c r="T37" s="38">
        <f t="shared" si="5"/>
        <v>-1.4579621665241511</v>
      </c>
      <c r="U37" s="38">
        <f t="shared" si="6"/>
        <v>1.2681397152867806</v>
      </c>
      <c r="V37" s="19">
        <f t="shared" si="3"/>
        <v>1.2195713378365016</v>
      </c>
      <c r="W37" s="19">
        <f t="shared" si="4"/>
        <v>1.2681397152867806</v>
      </c>
      <c r="X37" s="22"/>
      <c r="Y37" s="19"/>
      <c r="Z37" s="52">
        <f t="shared" si="8"/>
        <v>860.13971528678053</v>
      </c>
      <c r="AA37" s="4" t="s">
        <v>487</v>
      </c>
      <c r="AB37" s="16">
        <v>1984</v>
      </c>
      <c r="AC37" s="23" t="s">
        <v>337</v>
      </c>
      <c r="AD37" s="4" t="s">
        <v>391</v>
      </c>
      <c r="AE37" s="49" t="s">
        <v>392</v>
      </c>
    </row>
    <row r="38" spans="1:31" s="16" customFormat="1" ht="12" customHeight="1" x14ac:dyDescent="0.6">
      <c r="A38" s="14">
        <v>36</v>
      </c>
      <c r="B38" s="4">
        <v>243</v>
      </c>
      <c r="C38" s="47" t="s">
        <v>381</v>
      </c>
      <c r="D38" s="23" t="s">
        <v>383</v>
      </c>
      <c r="E38" s="17">
        <v>-3.6405129999999999</v>
      </c>
      <c r="F38" s="17">
        <v>54.932308999999997</v>
      </c>
      <c r="G38" s="18" t="s">
        <v>445</v>
      </c>
      <c r="H38" s="18" t="s">
        <v>99</v>
      </c>
      <c r="I38" s="16">
        <v>397</v>
      </c>
      <c r="J38" s="18">
        <v>397</v>
      </c>
      <c r="K38" s="19">
        <v>4.0330000000000004</v>
      </c>
      <c r="L38" s="19">
        <v>28.69</v>
      </c>
      <c r="M38" s="20">
        <v>8.4989999999999996E-2</v>
      </c>
      <c r="N38" s="21">
        <v>0.51232599999999995</v>
      </c>
      <c r="P38" s="19">
        <f t="shared" si="0"/>
        <v>-0.56792069140823598</v>
      </c>
      <c r="Q38" s="19">
        <f t="shared" si="1"/>
        <v>-6.0861660665045836</v>
      </c>
      <c r="R38" s="26">
        <v>-0.4</v>
      </c>
      <c r="S38" s="19">
        <f t="shared" si="2"/>
        <v>-0.42700675282893386</v>
      </c>
      <c r="T38" s="38">
        <f t="shared" si="5"/>
        <v>-0.42700675282893386</v>
      </c>
      <c r="U38" s="38">
        <f t="shared" si="6"/>
        <v>1.1757868865633101</v>
      </c>
      <c r="V38" s="19">
        <f t="shared" si="3"/>
        <v>0.97577726010565158</v>
      </c>
      <c r="W38" s="19">
        <f t="shared" si="4"/>
        <v>1.1757868865633101</v>
      </c>
      <c r="X38" s="22"/>
      <c r="Y38" s="19"/>
      <c r="Z38" s="52">
        <f t="shared" si="8"/>
        <v>778.78688656331019</v>
      </c>
      <c r="AA38" s="4" t="s">
        <v>487</v>
      </c>
      <c r="AB38" s="16">
        <v>1984</v>
      </c>
      <c r="AC38" s="23" t="s">
        <v>337</v>
      </c>
      <c r="AD38" s="4" t="s">
        <v>391</v>
      </c>
      <c r="AE38" s="49" t="s">
        <v>392</v>
      </c>
    </row>
    <row r="39" spans="1:31" s="16" customFormat="1" ht="12" customHeight="1" x14ac:dyDescent="0.6">
      <c r="A39" s="14">
        <v>37</v>
      </c>
      <c r="B39" s="4">
        <v>244</v>
      </c>
      <c r="C39" s="47" t="s">
        <v>381</v>
      </c>
      <c r="D39" s="23" t="s">
        <v>383</v>
      </c>
      <c r="E39" s="17">
        <v>-3.634236</v>
      </c>
      <c r="F39" s="17">
        <v>54.931527000000003</v>
      </c>
      <c r="G39" s="18" t="s">
        <v>445</v>
      </c>
      <c r="H39" s="18" t="s">
        <v>99</v>
      </c>
      <c r="I39" s="16">
        <v>397</v>
      </c>
      <c r="J39" s="18">
        <v>397</v>
      </c>
      <c r="K39" s="19">
        <v>5.5039999999999996</v>
      </c>
      <c r="L39" s="19">
        <v>38.520000000000003</v>
      </c>
      <c r="M39" s="20">
        <v>8.6389999999999995E-2</v>
      </c>
      <c r="N39" s="21">
        <v>0.51231700000000002</v>
      </c>
      <c r="P39" s="19">
        <f t="shared" si="0"/>
        <v>-0.56080325368581607</v>
      </c>
      <c r="Q39" s="19">
        <f t="shared" si="1"/>
        <v>-6.2617285491906038</v>
      </c>
      <c r="R39" s="26">
        <v>-0.6</v>
      </c>
      <c r="S39" s="19">
        <f t="shared" si="2"/>
        <v>-0.6734923671875519</v>
      </c>
      <c r="T39" s="38">
        <f t="shared" si="5"/>
        <v>-0.6734923671875519</v>
      </c>
      <c r="U39" s="38">
        <f t="shared" si="6"/>
        <v>1.1958382458715264</v>
      </c>
      <c r="V39" s="19">
        <f t="shared" si="3"/>
        <v>0.99721265390044156</v>
      </c>
      <c r="W39" s="19">
        <f t="shared" si="4"/>
        <v>1.1958382458715264</v>
      </c>
      <c r="X39" s="22"/>
      <c r="Y39" s="19"/>
      <c r="Z39" s="52">
        <f t="shared" si="8"/>
        <v>798.8382458715264</v>
      </c>
      <c r="AA39" s="4" t="s">
        <v>487</v>
      </c>
      <c r="AB39" s="16">
        <v>1984</v>
      </c>
      <c r="AC39" s="23" t="s">
        <v>337</v>
      </c>
      <c r="AD39" s="4" t="s">
        <v>391</v>
      </c>
      <c r="AE39" s="49" t="s">
        <v>392</v>
      </c>
    </row>
    <row r="40" spans="1:31" s="16" customFormat="1" ht="12" customHeight="1" x14ac:dyDescent="0.6">
      <c r="A40" s="14">
        <v>38</v>
      </c>
      <c r="B40" s="4">
        <v>274</v>
      </c>
      <c r="C40" s="47" t="s">
        <v>381</v>
      </c>
      <c r="D40" s="23" t="s">
        <v>383</v>
      </c>
      <c r="E40" s="17">
        <v>-3.6347619999999998</v>
      </c>
      <c r="F40" s="17">
        <v>54.930824000000001</v>
      </c>
      <c r="G40" s="18" t="s">
        <v>445</v>
      </c>
      <c r="H40" s="18" t="s">
        <v>99</v>
      </c>
      <c r="I40" s="16">
        <v>397</v>
      </c>
      <c r="J40" s="18">
        <v>397</v>
      </c>
      <c r="K40" s="19">
        <v>2.992</v>
      </c>
      <c r="L40" s="19">
        <v>16.3</v>
      </c>
      <c r="M40" s="20">
        <v>0.111</v>
      </c>
      <c r="N40" s="21">
        <v>0.51225500000000002</v>
      </c>
      <c r="P40" s="19">
        <f t="shared" si="0"/>
        <v>-0.43568886629384851</v>
      </c>
      <c r="Q40" s="19">
        <f t="shared" si="1"/>
        <v>-7.4711589854836724</v>
      </c>
      <c r="R40" s="26">
        <v>-3.1</v>
      </c>
      <c r="S40" s="19">
        <f t="shared" si="2"/>
        <v>-3.12965013952536</v>
      </c>
      <c r="T40" s="38">
        <f t="shared" si="5"/>
        <v>-3.12965013952536</v>
      </c>
      <c r="U40" s="38">
        <f t="shared" si="6"/>
        <v>1.3950370774096328</v>
      </c>
      <c r="V40" s="19">
        <f t="shared" si="3"/>
        <v>1.3267506388276824</v>
      </c>
      <c r="W40" s="19">
        <f t="shared" si="4"/>
        <v>1.3950370774096328</v>
      </c>
      <c r="X40" s="22"/>
      <c r="Y40" s="19"/>
      <c r="Z40" s="52">
        <f t="shared" si="8"/>
        <v>998.03707740963273</v>
      </c>
      <c r="AA40" s="4" t="s">
        <v>487</v>
      </c>
      <c r="AB40" s="16">
        <v>1984</v>
      </c>
      <c r="AC40" s="23" t="s">
        <v>337</v>
      </c>
      <c r="AD40" s="4" t="s">
        <v>391</v>
      </c>
      <c r="AE40" s="49" t="s">
        <v>392</v>
      </c>
    </row>
    <row r="41" spans="1:31" s="16" customFormat="1" ht="12" customHeight="1" x14ac:dyDescent="0.6">
      <c r="A41" s="14">
        <v>39</v>
      </c>
      <c r="B41" s="4" t="s">
        <v>43</v>
      </c>
      <c r="C41" s="47" t="s">
        <v>381</v>
      </c>
      <c r="D41" s="23" t="s">
        <v>383</v>
      </c>
      <c r="E41" s="17">
        <v>-4.382066</v>
      </c>
      <c r="F41" s="17">
        <v>54.968626</v>
      </c>
      <c r="G41" s="18" t="s">
        <v>445</v>
      </c>
      <c r="H41" s="18" t="s">
        <v>100</v>
      </c>
      <c r="I41" s="16">
        <v>392</v>
      </c>
      <c r="J41" s="18">
        <v>392</v>
      </c>
      <c r="K41" s="19">
        <v>7.4889999999999999</v>
      </c>
      <c r="L41" s="19">
        <v>49.77</v>
      </c>
      <c r="M41" s="20">
        <v>9.0969999999999995E-2</v>
      </c>
      <c r="N41" s="21">
        <v>0.51224199999999998</v>
      </c>
      <c r="P41" s="19">
        <f t="shared" si="0"/>
        <v>-0.53751906456532794</v>
      </c>
      <c r="Q41" s="19">
        <f t="shared" si="1"/>
        <v>-7.7247492382548355</v>
      </c>
      <c r="R41" s="26">
        <v>-2.4</v>
      </c>
      <c r="S41" s="19">
        <f t="shared" si="2"/>
        <v>-2.43599165818366</v>
      </c>
      <c r="T41" s="38">
        <f t="shared" si="5"/>
        <v>-2.43599165818366</v>
      </c>
      <c r="U41" s="38">
        <f t="shared" si="6"/>
        <v>1.3351166436625617</v>
      </c>
      <c r="V41" s="19">
        <f t="shared" si="3"/>
        <v>1.1270826496700714</v>
      </c>
      <c r="W41" s="19">
        <f t="shared" si="4"/>
        <v>1.3351166436625617</v>
      </c>
      <c r="X41" s="22"/>
      <c r="Y41" s="19"/>
      <c r="Z41" s="52">
        <f t="shared" si="8"/>
        <v>943.11664366256173</v>
      </c>
      <c r="AA41" s="4" t="s">
        <v>487</v>
      </c>
      <c r="AB41" s="16">
        <v>1984</v>
      </c>
      <c r="AC41" s="23" t="s">
        <v>337</v>
      </c>
      <c r="AD41" s="4" t="s">
        <v>391</v>
      </c>
      <c r="AE41" s="49" t="s">
        <v>392</v>
      </c>
    </row>
    <row r="42" spans="1:31" s="16" customFormat="1" ht="12" customHeight="1" x14ac:dyDescent="0.6">
      <c r="A42" s="14">
        <v>40</v>
      </c>
      <c r="B42" s="4" t="s">
        <v>44</v>
      </c>
      <c r="C42" s="47" t="s">
        <v>381</v>
      </c>
      <c r="D42" s="23" t="s">
        <v>383</v>
      </c>
      <c r="E42" s="17">
        <v>-4.3821950000000003</v>
      </c>
      <c r="F42" s="17">
        <v>54.968195000000001</v>
      </c>
      <c r="G42" s="18" t="s">
        <v>445</v>
      </c>
      <c r="H42" s="18" t="s">
        <v>100</v>
      </c>
      <c r="I42" s="16">
        <v>392</v>
      </c>
      <c r="J42" s="18">
        <v>392</v>
      </c>
      <c r="K42" s="19">
        <v>6.0129999999999999</v>
      </c>
      <c r="L42" s="19">
        <v>33.200000000000003</v>
      </c>
      <c r="M42" s="20">
        <v>0.1095</v>
      </c>
      <c r="N42" s="21">
        <v>0.51226499999999997</v>
      </c>
      <c r="P42" s="19">
        <f t="shared" si="0"/>
        <v>-0.44331469242501276</v>
      </c>
      <c r="Q42" s="19">
        <f t="shared" si="1"/>
        <v>-7.2760895602763664</v>
      </c>
      <c r="R42" s="26">
        <v>-2.9</v>
      </c>
      <c r="S42" s="19">
        <f t="shared" si="2"/>
        <v>-2.9142276385681809</v>
      </c>
      <c r="T42" s="38">
        <f t="shared" si="5"/>
        <v>-2.9142276385681809</v>
      </c>
      <c r="U42" s="38">
        <f t="shared" si="6"/>
        <v>1.3735141079729623</v>
      </c>
      <c r="V42" s="19">
        <f t="shared" si="3"/>
        <v>1.2931830520044736</v>
      </c>
      <c r="W42" s="19">
        <f t="shared" si="4"/>
        <v>1.3735141079729623</v>
      </c>
      <c r="X42" s="22"/>
      <c r="Y42" s="19"/>
      <c r="Z42" s="52">
        <f t="shared" si="8"/>
        <v>981.51410797296217</v>
      </c>
      <c r="AA42" s="4" t="s">
        <v>487</v>
      </c>
      <c r="AB42" s="16">
        <v>1984</v>
      </c>
      <c r="AC42" s="23" t="s">
        <v>337</v>
      </c>
      <c r="AD42" s="4" t="s">
        <v>391</v>
      </c>
      <c r="AE42" s="49" t="s">
        <v>392</v>
      </c>
    </row>
    <row r="43" spans="1:31" s="16" customFormat="1" ht="12" customHeight="1" x14ac:dyDescent="0.6">
      <c r="A43" s="14">
        <v>41</v>
      </c>
      <c r="B43" s="4" t="s">
        <v>45</v>
      </c>
      <c r="C43" s="47" t="s">
        <v>381</v>
      </c>
      <c r="D43" s="23" t="s">
        <v>383</v>
      </c>
      <c r="E43" s="17">
        <v>-4.3826669999999996</v>
      </c>
      <c r="F43" s="17">
        <v>54.967449999999999</v>
      </c>
      <c r="G43" s="18" t="s">
        <v>445</v>
      </c>
      <c r="H43" s="18" t="s">
        <v>100</v>
      </c>
      <c r="I43" s="16">
        <v>392</v>
      </c>
      <c r="J43" s="18">
        <v>392</v>
      </c>
      <c r="K43" s="19">
        <v>5.9850000000000003</v>
      </c>
      <c r="L43" s="19">
        <v>32.57</v>
      </c>
      <c r="M43" s="20">
        <v>0.1111</v>
      </c>
      <c r="N43" s="21">
        <v>0.51226099999999997</v>
      </c>
      <c r="P43" s="19">
        <f t="shared" si="0"/>
        <v>-0.43518047788510428</v>
      </c>
      <c r="Q43" s="19">
        <f t="shared" si="1"/>
        <v>-7.3541173303592888</v>
      </c>
      <c r="R43" s="26">
        <v>-3</v>
      </c>
      <c r="S43" s="19">
        <f t="shared" si="2"/>
        <v>-3.0722895723521706</v>
      </c>
      <c r="T43" s="38">
        <f t="shared" si="5"/>
        <v>-3.0722895723521706</v>
      </c>
      <c r="U43" s="38">
        <f t="shared" si="6"/>
        <v>1.3863005208744021</v>
      </c>
      <c r="V43" s="19">
        <f t="shared" si="3"/>
        <v>1.319173413972224</v>
      </c>
      <c r="W43" s="19">
        <f t="shared" si="4"/>
        <v>1.3863005208744021</v>
      </c>
      <c r="X43" s="22"/>
      <c r="Y43" s="19"/>
      <c r="Z43" s="52">
        <f t="shared" si="8"/>
        <v>994.30052087440208</v>
      </c>
      <c r="AA43" s="4" t="s">
        <v>487</v>
      </c>
      <c r="AB43" s="16">
        <v>1984</v>
      </c>
      <c r="AC43" s="23" t="s">
        <v>337</v>
      </c>
      <c r="AD43" s="4" t="s">
        <v>391</v>
      </c>
      <c r="AE43" s="49" t="s">
        <v>392</v>
      </c>
    </row>
    <row r="44" spans="1:31" s="16" customFormat="1" ht="12" customHeight="1" x14ac:dyDescent="0.6">
      <c r="A44" s="14">
        <v>42</v>
      </c>
      <c r="B44" s="4" t="s">
        <v>46</v>
      </c>
      <c r="C44" s="47" t="s">
        <v>381</v>
      </c>
      <c r="D44" s="23" t="s">
        <v>383</v>
      </c>
      <c r="E44" s="17">
        <v>-3.1489400000000001</v>
      </c>
      <c r="F44" s="17">
        <v>55.390126000000002</v>
      </c>
      <c r="G44" s="18" t="s">
        <v>445</v>
      </c>
      <c r="H44" s="18" t="s">
        <v>101</v>
      </c>
      <c r="I44" s="16">
        <v>400</v>
      </c>
      <c r="J44" s="18">
        <v>400</v>
      </c>
      <c r="K44" s="19">
        <v>5.9749999999999996</v>
      </c>
      <c r="L44" s="19">
        <v>31.87</v>
      </c>
      <c r="M44" s="20">
        <v>0.1134</v>
      </c>
      <c r="N44" s="21">
        <v>0.51247299999999996</v>
      </c>
      <c r="P44" s="19">
        <f t="shared" si="0"/>
        <v>-0.42348754448398584</v>
      </c>
      <c r="Q44" s="19">
        <f t="shared" si="1"/>
        <v>-3.2186455159410876</v>
      </c>
      <c r="R44" s="26">
        <v>1.1000000000000001</v>
      </c>
      <c r="S44" s="19">
        <f t="shared" si="2"/>
        <v>1.0331694306781314</v>
      </c>
      <c r="T44" s="38">
        <f t="shared" si="5"/>
        <v>1.0331694306781314</v>
      </c>
      <c r="U44" s="38">
        <f t="shared" si="6"/>
        <v>1.0589888344057883</v>
      </c>
      <c r="V44" s="19">
        <f t="shared" si="3"/>
        <v>1.0286044599885724</v>
      </c>
      <c r="W44" s="19">
        <f t="shared" si="4"/>
        <v>1.0589888344057883</v>
      </c>
      <c r="X44" s="22"/>
      <c r="Y44" s="19"/>
      <c r="Z44" s="52">
        <f t="shared" si="8"/>
        <v>658.98883440578834</v>
      </c>
      <c r="AA44" s="4" t="s">
        <v>487</v>
      </c>
      <c r="AB44" s="16">
        <v>1984</v>
      </c>
      <c r="AC44" s="23" t="s">
        <v>337</v>
      </c>
      <c r="AD44" s="4" t="s">
        <v>391</v>
      </c>
      <c r="AE44" s="49" t="s">
        <v>392</v>
      </c>
    </row>
    <row r="45" spans="1:31" s="16" customFormat="1" ht="12" customHeight="1" x14ac:dyDescent="0.6">
      <c r="A45" s="14">
        <v>43</v>
      </c>
      <c r="B45" s="4" t="s">
        <v>47</v>
      </c>
      <c r="C45" s="47" t="s">
        <v>381</v>
      </c>
      <c r="D45" s="23" t="s">
        <v>383</v>
      </c>
      <c r="E45" s="17">
        <v>-3.0985619999999998</v>
      </c>
      <c r="F45" s="17">
        <v>55.396700000000003</v>
      </c>
      <c r="G45" s="18" t="s">
        <v>445</v>
      </c>
      <c r="H45" s="18" t="s">
        <v>101</v>
      </c>
      <c r="I45" s="16">
        <v>400</v>
      </c>
      <c r="J45" s="18">
        <v>400</v>
      </c>
      <c r="K45" s="19">
        <v>5.8129999999999997</v>
      </c>
      <c r="L45" s="19">
        <v>29.54</v>
      </c>
      <c r="M45" s="20">
        <v>0.11890000000000001</v>
      </c>
      <c r="N45" s="21">
        <v>0.51209199999999999</v>
      </c>
      <c r="P45" s="19">
        <f t="shared" si="0"/>
        <v>-0.39552618200305034</v>
      </c>
      <c r="Q45" s="19">
        <f t="shared" si="1"/>
        <v>-10.650790616381078</v>
      </c>
      <c r="R45" s="26">
        <v>-6.6</v>
      </c>
      <c r="S45" s="19">
        <f t="shared" si="2"/>
        <v>-6.6797077490704524</v>
      </c>
      <c r="T45" s="38">
        <f t="shared" si="5"/>
        <v>-6.6797077490704524</v>
      </c>
      <c r="U45" s="38">
        <f t="shared" si="6"/>
        <v>1.6850799319912455</v>
      </c>
      <c r="V45" s="19">
        <f t="shared" si="3"/>
        <v>1.6970214821419638</v>
      </c>
      <c r="W45" s="19">
        <f t="shared" si="4"/>
        <v>1.6850799319912455</v>
      </c>
      <c r="X45" s="22"/>
      <c r="Y45" s="19"/>
      <c r="Z45" s="52">
        <f t="shared" si="8"/>
        <v>1285.0799319912455</v>
      </c>
      <c r="AA45" s="4" t="s">
        <v>487</v>
      </c>
      <c r="AB45" s="16">
        <v>1984</v>
      </c>
      <c r="AC45" s="23" t="s">
        <v>337</v>
      </c>
      <c r="AD45" s="4" t="s">
        <v>391</v>
      </c>
      <c r="AE45" s="49" t="s">
        <v>392</v>
      </c>
    </row>
    <row r="46" spans="1:31" s="16" customFormat="1" ht="12" customHeight="1" x14ac:dyDescent="0.6">
      <c r="A46" s="14">
        <v>44</v>
      </c>
      <c r="B46" s="4" t="s">
        <v>48</v>
      </c>
      <c r="C46" s="47" t="s">
        <v>381</v>
      </c>
      <c r="D46" s="23" t="s">
        <v>383</v>
      </c>
      <c r="E46" s="17">
        <v>-3.1348419999999999</v>
      </c>
      <c r="F46" s="17">
        <v>55.354450999999997</v>
      </c>
      <c r="G46" s="18" t="s">
        <v>445</v>
      </c>
      <c r="H46" s="18" t="s">
        <v>101</v>
      </c>
      <c r="I46" s="16">
        <v>400</v>
      </c>
      <c r="J46" s="18">
        <v>400</v>
      </c>
      <c r="K46" s="19">
        <v>4.806</v>
      </c>
      <c r="L46" s="19">
        <v>25.29</v>
      </c>
      <c r="M46" s="20">
        <v>0.1149</v>
      </c>
      <c r="N46" s="21">
        <v>0.51215500000000003</v>
      </c>
      <c r="P46" s="19">
        <f t="shared" si="0"/>
        <v>-0.4158617183528216</v>
      </c>
      <c r="Q46" s="19">
        <f t="shared" si="1"/>
        <v>-9.4218532375678343</v>
      </c>
      <c r="R46" s="26">
        <v>-5.2</v>
      </c>
      <c r="S46" s="19">
        <f t="shared" si="2"/>
        <v>-5.2466015853055055</v>
      </c>
      <c r="T46" s="38">
        <f t="shared" si="5"/>
        <v>-5.2466015853055055</v>
      </c>
      <c r="U46" s="38">
        <f t="shared" si="6"/>
        <v>1.5691405032459336</v>
      </c>
      <c r="V46" s="19">
        <f t="shared" si="3"/>
        <v>1.5321830440578257</v>
      </c>
      <c r="W46" s="19">
        <f t="shared" si="4"/>
        <v>1.5691405032459336</v>
      </c>
      <c r="X46" s="22"/>
      <c r="Y46" s="19"/>
      <c r="Z46" s="52">
        <f t="shared" si="8"/>
        <v>1169.1405032459336</v>
      </c>
      <c r="AA46" s="4" t="s">
        <v>487</v>
      </c>
      <c r="AB46" s="16">
        <v>1984</v>
      </c>
      <c r="AC46" s="23" t="s">
        <v>337</v>
      </c>
      <c r="AD46" s="4" t="s">
        <v>391</v>
      </c>
      <c r="AE46" s="49" t="s">
        <v>392</v>
      </c>
    </row>
    <row r="47" spans="1:31" s="16" customFormat="1" ht="12" customHeight="1" x14ac:dyDescent="0.6">
      <c r="A47" s="14">
        <v>45</v>
      </c>
      <c r="B47" s="4" t="s">
        <v>49</v>
      </c>
      <c r="C47" s="47" t="s">
        <v>381</v>
      </c>
      <c r="D47" s="23" t="s">
        <v>383</v>
      </c>
      <c r="E47" s="17">
        <v>-2.1496559999999998</v>
      </c>
      <c r="F47" s="17">
        <v>55.478141999999998</v>
      </c>
      <c r="G47" s="18" t="s">
        <v>445</v>
      </c>
      <c r="H47" s="18" t="s">
        <v>102</v>
      </c>
      <c r="I47" s="16">
        <v>390</v>
      </c>
      <c r="J47" s="18">
        <v>390</v>
      </c>
      <c r="K47" s="19">
        <v>8.4689999999999994</v>
      </c>
      <c r="L47" s="19">
        <v>36.340000000000003</v>
      </c>
      <c r="M47" s="20">
        <v>0.1409</v>
      </c>
      <c r="N47" s="21">
        <v>0.51227699999999998</v>
      </c>
      <c r="P47" s="19">
        <f t="shared" si="0"/>
        <v>-0.28368073207930866</v>
      </c>
      <c r="Q47" s="19">
        <f t="shared" si="1"/>
        <v>-7.0420062500253788</v>
      </c>
      <c r="R47" s="26">
        <v>-4.2</v>
      </c>
      <c r="S47" s="19">
        <f t="shared" si="2"/>
        <v>-4.2650555637010257</v>
      </c>
      <c r="T47" s="38">
        <f t="shared" si="5"/>
        <v>-4.2650555637010257</v>
      </c>
      <c r="U47" s="38">
        <f t="shared" si="6"/>
        <v>1.4797374171532063</v>
      </c>
      <c r="V47" s="19">
        <f t="shared" si="3"/>
        <v>1.8226952296984651</v>
      </c>
      <c r="W47" s="19">
        <f t="shared" si="4"/>
        <v>1.4797374171532063</v>
      </c>
      <c r="X47" s="22"/>
      <c r="Y47" s="19"/>
      <c r="Z47" s="52">
        <f t="shared" si="8"/>
        <v>1089.7374171532063</v>
      </c>
      <c r="AA47" s="4" t="s">
        <v>487</v>
      </c>
      <c r="AB47" s="16">
        <v>1984</v>
      </c>
      <c r="AC47" s="23" t="s">
        <v>337</v>
      </c>
      <c r="AD47" s="4" t="s">
        <v>391</v>
      </c>
      <c r="AE47" s="49" t="s">
        <v>392</v>
      </c>
    </row>
    <row r="48" spans="1:31" s="16" customFormat="1" ht="12" customHeight="1" x14ac:dyDescent="0.6">
      <c r="A48" s="14">
        <v>46</v>
      </c>
      <c r="B48" s="4" t="s">
        <v>50</v>
      </c>
      <c r="C48" s="47" t="s">
        <v>381</v>
      </c>
      <c r="D48" s="23" t="s">
        <v>384</v>
      </c>
      <c r="E48" s="17">
        <v>-3.323947</v>
      </c>
      <c r="F48" s="17">
        <v>54.388509999999997</v>
      </c>
      <c r="G48" s="18" t="s">
        <v>445</v>
      </c>
      <c r="H48" s="18" t="s">
        <v>103</v>
      </c>
      <c r="I48" s="16">
        <v>429</v>
      </c>
      <c r="J48" s="18">
        <v>429</v>
      </c>
      <c r="K48" s="19">
        <v>5.6879999999999997</v>
      </c>
      <c r="L48" s="19">
        <v>30.95</v>
      </c>
      <c r="M48" s="20">
        <v>0.1111</v>
      </c>
      <c r="N48" s="21">
        <v>0.51213399999999998</v>
      </c>
      <c r="P48" s="19">
        <f t="shared" si="0"/>
        <v>-0.43518047788510428</v>
      </c>
      <c r="Q48" s="19">
        <f t="shared" si="1"/>
        <v>-9.8314990305059524</v>
      </c>
      <c r="R48" s="26">
        <v>-5.0999999999999996</v>
      </c>
      <c r="S48" s="19">
        <f t="shared" si="2"/>
        <v>-5.1455191626869379</v>
      </c>
      <c r="T48" s="38">
        <f t="shared" si="5"/>
        <v>-5.1455191626869379</v>
      </c>
      <c r="U48" s="38">
        <f t="shared" si="6"/>
        <v>1.5847263914788525</v>
      </c>
      <c r="V48" s="19">
        <f t="shared" si="3"/>
        <v>1.5067011190368305</v>
      </c>
      <c r="W48" s="19">
        <f t="shared" si="4"/>
        <v>1.5847263914788525</v>
      </c>
      <c r="X48" s="22"/>
      <c r="Y48" s="19"/>
      <c r="Z48" s="52">
        <f t="shared" si="8"/>
        <v>1155.7263914788525</v>
      </c>
      <c r="AA48" s="4" t="s">
        <v>487</v>
      </c>
      <c r="AB48" s="16">
        <v>1984</v>
      </c>
      <c r="AC48" s="23" t="s">
        <v>337</v>
      </c>
      <c r="AD48" s="4" t="s">
        <v>391</v>
      </c>
      <c r="AE48" s="49" t="s">
        <v>392</v>
      </c>
    </row>
    <row r="49" spans="1:234" s="16" customFormat="1" ht="12" customHeight="1" x14ac:dyDescent="0.6">
      <c r="A49" s="14">
        <v>47</v>
      </c>
      <c r="B49" s="4" t="s">
        <v>51</v>
      </c>
      <c r="C49" s="47" t="s">
        <v>381</v>
      </c>
      <c r="D49" s="23" t="s">
        <v>383</v>
      </c>
      <c r="E49" s="17">
        <v>-4.7087154</v>
      </c>
      <c r="F49" s="17">
        <v>56.916111999999998</v>
      </c>
      <c r="G49" s="18" t="s">
        <v>445</v>
      </c>
      <c r="H49" s="18" t="s">
        <v>518</v>
      </c>
      <c r="I49" s="16">
        <v>440</v>
      </c>
      <c r="J49" s="18">
        <v>440</v>
      </c>
      <c r="K49" s="19">
        <v>0.6976</v>
      </c>
      <c r="L49" s="19">
        <v>3.1880000000000002</v>
      </c>
      <c r="M49" s="20">
        <v>0.1323</v>
      </c>
      <c r="N49" s="21">
        <v>0.51192899999999997</v>
      </c>
      <c r="P49" s="19">
        <f t="shared" si="0"/>
        <v>-0.32740213523131678</v>
      </c>
      <c r="Q49" s="19">
        <f t="shared" si="1"/>
        <v>-13.830422247279595</v>
      </c>
      <c r="R49" s="26">
        <v>-10.199999999999999</v>
      </c>
      <c r="S49" s="19">
        <f t="shared" si="2"/>
        <v>-10.214593065784932</v>
      </c>
      <c r="T49" s="38">
        <f t="shared" si="5"/>
        <v>-10.214593065784932</v>
      </c>
      <c r="U49" s="38">
        <f t="shared" si="6"/>
        <v>2.0021608879776789</v>
      </c>
      <c r="V49" s="19">
        <f t="shared" si="3"/>
        <v>2.2765462528671248</v>
      </c>
      <c r="W49" s="19">
        <f t="shared" si="4"/>
        <v>2.0021608879776789</v>
      </c>
      <c r="X49" s="22"/>
      <c r="Y49" s="19"/>
      <c r="Z49" s="52">
        <f t="shared" si="8"/>
        <v>1562.1608879776788</v>
      </c>
      <c r="AA49" s="4" t="s">
        <v>488</v>
      </c>
      <c r="AB49" s="16">
        <v>1988</v>
      </c>
      <c r="AC49" s="23" t="s">
        <v>395</v>
      </c>
      <c r="AD49" s="4" t="s">
        <v>393</v>
      </c>
      <c r="AE49" s="49" t="s">
        <v>394</v>
      </c>
    </row>
    <row r="50" spans="1:234" s="16" customFormat="1" ht="12" customHeight="1" x14ac:dyDescent="0.6">
      <c r="A50" s="14">
        <v>48</v>
      </c>
      <c r="B50" s="4" t="s">
        <v>52</v>
      </c>
      <c r="C50" s="47" t="s">
        <v>381</v>
      </c>
      <c r="D50" s="23" t="s">
        <v>383</v>
      </c>
      <c r="E50" s="17">
        <v>-4.7087154</v>
      </c>
      <c r="F50" s="17">
        <v>56.916111999999998</v>
      </c>
      <c r="G50" s="18" t="s">
        <v>445</v>
      </c>
      <c r="H50" s="18" t="s">
        <v>518</v>
      </c>
      <c r="I50" s="16">
        <v>440</v>
      </c>
      <c r="J50" s="18">
        <v>440</v>
      </c>
      <c r="K50" s="19">
        <v>0.69899999999999995</v>
      </c>
      <c r="L50" s="19">
        <v>3.2549999999999999</v>
      </c>
      <c r="M50" s="20">
        <v>0.1298</v>
      </c>
      <c r="N50" s="21">
        <v>0.51194099999999998</v>
      </c>
      <c r="P50" s="19">
        <f t="shared" si="0"/>
        <v>-0.34011184544992379</v>
      </c>
      <c r="Q50" s="19">
        <f t="shared" si="1"/>
        <v>-13.596338937028607</v>
      </c>
      <c r="R50" s="26">
        <v>-9.8000000000000007</v>
      </c>
      <c r="S50" s="19">
        <f t="shared" si="2"/>
        <v>-9.8401437158796483</v>
      </c>
      <c r="T50" s="38">
        <f t="shared" si="5"/>
        <v>-9.8401437158796483</v>
      </c>
      <c r="U50" s="38">
        <f t="shared" si="6"/>
        <v>1.9722498984090984</v>
      </c>
      <c r="V50" s="19">
        <f t="shared" si="3"/>
        <v>2.1876413526050937</v>
      </c>
      <c r="W50" s="19">
        <f t="shared" si="4"/>
        <v>1.9722498984090984</v>
      </c>
      <c r="X50" s="22"/>
      <c r="Y50" s="19"/>
      <c r="Z50" s="52">
        <f t="shared" si="8"/>
        <v>1532.2498984090985</v>
      </c>
      <c r="AA50" s="4" t="s">
        <v>488</v>
      </c>
      <c r="AB50" s="16">
        <v>1988</v>
      </c>
      <c r="AC50" s="23" t="s">
        <v>395</v>
      </c>
      <c r="AD50" s="4" t="s">
        <v>393</v>
      </c>
      <c r="AE50" s="49" t="s">
        <v>394</v>
      </c>
    </row>
    <row r="51" spans="1:234" s="16" customFormat="1" ht="12" customHeight="1" x14ac:dyDescent="0.6">
      <c r="A51" s="14">
        <v>49</v>
      </c>
      <c r="B51" s="4" t="s">
        <v>53</v>
      </c>
      <c r="C51" s="47" t="s">
        <v>381</v>
      </c>
      <c r="D51" s="23" t="s">
        <v>383</v>
      </c>
      <c r="E51" s="17">
        <v>-4.7087154</v>
      </c>
      <c r="F51" s="17">
        <v>56.916111999999998</v>
      </c>
      <c r="G51" s="18" t="s">
        <v>445</v>
      </c>
      <c r="H51" s="18" t="s">
        <v>518</v>
      </c>
      <c r="I51" s="16">
        <v>440</v>
      </c>
      <c r="J51" s="18">
        <v>440</v>
      </c>
      <c r="K51" s="19">
        <v>1.478</v>
      </c>
      <c r="L51" s="19">
        <v>7.1520000000000001</v>
      </c>
      <c r="M51" s="20">
        <v>0.1249</v>
      </c>
      <c r="N51" s="21">
        <v>0.51199399999999995</v>
      </c>
      <c r="P51" s="19">
        <f t="shared" si="0"/>
        <v>-0.36502287747839357</v>
      </c>
      <c r="Q51" s="19">
        <f t="shared" si="1"/>
        <v>-12.562470983424889</v>
      </c>
      <c r="R51" s="26">
        <v>-8.5</v>
      </c>
      <c r="S51" s="19">
        <f t="shared" si="2"/>
        <v>-8.5311583245535108</v>
      </c>
      <c r="T51" s="38">
        <f t="shared" si="5"/>
        <v>-8.5311583245535108</v>
      </c>
      <c r="U51" s="38">
        <f t="shared" si="6"/>
        <v>1.8669937206801555</v>
      </c>
      <c r="V51" s="19">
        <f t="shared" si="3"/>
        <v>1.9776776602622466</v>
      </c>
      <c r="W51" s="19">
        <f t="shared" si="4"/>
        <v>1.8669937206801555</v>
      </c>
      <c r="X51" s="22"/>
      <c r="Y51" s="19"/>
      <c r="Z51" s="52">
        <f t="shared" si="8"/>
        <v>1426.9937206801555</v>
      </c>
      <c r="AA51" s="4" t="s">
        <v>488</v>
      </c>
      <c r="AB51" s="16">
        <v>1988</v>
      </c>
      <c r="AC51" s="23" t="s">
        <v>395</v>
      </c>
      <c r="AD51" s="4" t="s">
        <v>393</v>
      </c>
      <c r="AE51" s="49" t="s">
        <v>394</v>
      </c>
    </row>
    <row r="52" spans="1:234" s="16" customFormat="1" ht="12" customHeight="1" x14ac:dyDescent="0.6">
      <c r="A52" s="14">
        <v>50</v>
      </c>
      <c r="B52" s="4" t="s">
        <v>54</v>
      </c>
      <c r="C52" s="47" t="s">
        <v>381</v>
      </c>
      <c r="D52" s="23" t="s">
        <v>383</v>
      </c>
      <c r="E52" s="17">
        <v>-4.2821084999999997</v>
      </c>
      <c r="F52" s="17">
        <v>56.979449000000002</v>
      </c>
      <c r="G52" s="18" t="s">
        <v>445</v>
      </c>
      <c r="H52" s="18" t="s">
        <v>104</v>
      </c>
      <c r="I52" s="16">
        <v>434</v>
      </c>
      <c r="J52" s="18">
        <v>434</v>
      </c>
      <c r="K52" s="19">
        <v>3.0089999999999999</v>
      </c>
      <c r="L52" s="19">
        <v>19</v>
      </c>
      <c r="M52" s="20">
        <v>9.572E-2</v>
      </c>
      <c r="N52" s="21">
        <v>0.51173500000000005</v>
      </c>
      <c r="P52" s="19">
        <f t="shared" si="0"/>
        <v>-0.51337061514997462</v>
      </c>
      <c r="Q52" s="19">
        <f t="shared" si="1"/>
        <v>-17.614769096321314</v>
      </c>
      <c r="R52" s="26">
        <v>-11.9</v>
      </c>
      <c r="S52" s="19">
        <f t="shared" si="2"/>
        <v>-12.02241763724658</v>
      </c>
      <c r="T52" s="38">
        <f t="shared" si="5"/>
        <v>-12.02241763724658</v>
      </c>
      <c r="U52" s="38">
        <f t="shared" si="6"/>
        <v>2.1470289042046722</v>
      </c>
      <c r="V52" s="19">
        <f t="shared" si="3"/>
        <v>1.8229671956949041</v>
      </c>
      <c r="W52" s="19">
        <f t="shared" si="4"/>
        <v>2.1470289042046722</v>
      </c>
      <c r="X52" s="22"/>
      <c r="Y52" s="19"/>
      <c r="Z52" s="52">
        <f t="shared" si="8"/>
        <v>1713.028904204672</v>
      </c>
      <c r="AA52" s="4" t="s">
        <v>488</v>
      </c>
      <c r="AB52" s="16">
        <v>1988</v>
      </c>
      <c r="AC52" s="23" t="s">
        <v>395</v>
      </c>
      <c r="AD52" s="4" t="s">
        <v>393</v>
      </c>
      <c r="AE52" s="49" t="s">
        <v>394</v>
      </c>
    </row>
    <row r="53" spans="1:234" s="16" customFormat="1" ht="12" customHeight="1" x14ac:dyDescent="0.6">
      <c r="A53" s="14">
        <v>51</v>
      </c>
      <c r="B53" s="4" t="s">
        <v>55</v>
      </c>
      <c r="C53" s="47" t="s">
        <v>381</v>
      </c>
      <c r="D53" s="23" t="s">
        <v>383</v>
      </c>
      <c r="E53" s="17">
        <v>-5.0500790000000002</v>
      </c>
      <c r="F53" s="17">
        <v>56.538666999999997</v>
      </c>
      <c r="G53" s="18" t="s">
        <v>446</v>
      </c>
      <c r="H53" s="18" t="s">
        <v>513</v>
      </c>
      <c r="I53" s="16">
        <v>400</v>
      </c>
      <c r="J53" s="18">
        <v>400</v>
      </c>
      <c r="K53" s="19">
        <v>1.8220000000000001</v>
      </c>
      <c r="L53" s="19">
        <v>14.43</v>
      </c>
      <c r="M53" s="20">
        <v>7.6300000000000007E-2</v>
      </c>
      <c r="N53" s="21">
        <v>0.51187400000000005</v>
      </c>
      <c r="P53" s="19">
        <f t="shared" si="0"/>
        <v>-0.61209964412811391</v>
      </c>
      <c r="Q53" s="19">
        <f t="shared" si="1"/>
        <v>-14.903304085923663</v>
      </c>
      <c r="R53" s="26">
        <v>-8.77</v>
      </c>
      <c r="S53" s="19">
        <f t="shared" si="2"/>
        <v>-8.757823658877399</v>
      </c>
      <c r="T53" s="38">
        <f t="shared" si="5"/>
        <v>-8.757823658877399</v>
      </c>
      <c r="U53" s="38">
        <f t="shared" si="6"/>
        <v>1.8557972277007702</v>
      </c>
      <c r="V53" s="19">
        <f t="shared" si="3"/>
        <v>1.4134399437539649</v>
      </c>
      <c r="W53" s="19">
        <f t="shared" si="4"/>
        <v>1.8557972277007702</v>
      </c>
      <c r="X53" s="22"/>
      <c r="Y53" s="19"/>
      <c r="Z53" s="52">
        <f t="shared" si="8"/>
        <v>1455.7972277007702</v>
      </c>
      <c r="AA53" s="4" t="s">
        <v>489</v>
      </c>
      <c r="AB53" s="16">
        <v>1985</v>
      </c>
      <c r="AC53" s="23" t="s">
        <v>338</v>
      </c>
      <c r="AD53" s="4" t="s">
        <v>396</v>
      </c>
      <c r="AE53" s="49" t="s">
        <v>397</v>
      </c>
    </row>
    <row r="54" spans="1:234" s="16" customFormat="1" ht="12" customHeight="1" x14ac:dyDescent="0.6">
      <c r="A54" s="14">
        <v>52</v>
      </c>
      <c r="B54" s="4" t="s">
        <v>56</v>
      </c>
      <c r="C54" s="47" t="s">
        <v>381</v>
      </c>
      <c r="D54" s="23" t="s">
        <v>383</v>
      </c>
      <c r="E54" s="17">
        <v>-5.0500790000000002</v>
      </c>
      <c r="F54" s="17">
        <v>56.538666999999997</v>
      </c>
      <c r="G54" s="18" t="s">
        <v>446</v>
      </c>
      <c r="H54" s="18" t="s">
        <v>513</v>
      </c>
      <c r="I54" s="16">
        <v>400</v>
      </c>
      <c r="J54" s="18">
        <v>400</v>
      </c>
      <c r="K54" s="19">
        <v>4.2919999999999998</v>
      </c>
      <c r="L54" s="19">
        <v>26.83</v>
      </c>
      <c r="M54" s="20">
        <v>9.6699999999999994E-2</v>
      </c>
      <c r="N54" s="21">
        <v>0.51194899999999999</v>
      </c>
      <c r="P54" s="19">
        <f t="shared" si="0"/>
        <v>-0.50838840874428071</v>
      </c>
      <c r="Q54" s="19">
        <f t="shared" si="1"/>
        <v>-13.440283396861652</v>
      </c>
      <c r="R54" s="26">
        <f>-8.34</f>
        <v>-8.34</v>
      </c>
      <c r="S54" s="19">
        <f t="shared" si="2"/>
        <v>-8.336063773069073</v>
      </c>
      <c r="T54" s="38">
        <f t="shared" si="5"/>
        <v>-8.336063773069073</v>
      </c>
      <c r="U54" s="38">
        <f t="shared" si="6"/>
        <v>1.8206606384998101</v>
      </c>
      <c r="V54" s="19">
        <f t="shared" si="3"/>
        <v>1.5615642775750496</v>
      </c>
      <c r="W54" s="19">
        <f t="shared" si="4"/>
        <v>1.8206606384998101</v>
      </c>
      <c r="X54" s="22"/>
      <c r="Y54" s="19"/>
      <c r="Z54" s="52">
        <f t="shared" si="8"/>
        <v>1420.6606384998101</v>
      </c>
      <c r="AA54" s="4" t="s">
        <v>489</v>
      </c>
      <c r="AB54" s="16">
        <v>1985</v>
      </c>
      <c r="AC54" s="23" t="s">
        <v>338</v>
      </c>
      <c r="AD54" s="4" t="s">
        <v>396</v>
      </c>
      <c r="AE54" s="49" t="s">
        <v>397</v>
      </c>
    </row>
    <row r="55" spans="1:234" s="16" customFormat="1" ht="12" customHeight="1" x14ac:dyDescent="0.6">
      <c r="A55" s="14">
        <v>53</v>
      </c>
      <c r="B55" s="4" t="s">
        <v>57</v>
      </c>
      <c r="C55" s="47" t="s">
        <v>381</v>
      </c>
      <c r="D55" s="23" t="s">
        <v>383</v>
      </c>
      <c r="E55" s="17">
        <v>-4.7621919999999998</v>
      </c>
      <c r="F55" s="17">
        <v>56.429805000000002</v>
      </c>
      <c r="G55" s="18" t="s">
        <v>446</v>
      </c>
      <c r="H55" s="18" t="s">
        <v>512</v>
      </c>
      <c r="I55" s="16">
        <v>400</v>
      </c>
      <c r="J55" s="18">
        <v>400</v>
      </c>
      <c r="K55" s="19">
        <v>4.3920000000000003</v>
      </c>
      <c r="L55" s="19">
        <v>28.2</v>
      </c>
      <c r="M55" s="20">
        <v>9.4100000000000003E-2</v>
      </c>
      <c r="N55" s="21">
        <v>0.51206300000000005</v>
      </c>
      <c r="P55" s="19">
        <f t="shared" si="0"/>
        <v>-0.52160650737163194</v>
      </c>
      <c r="Q55" s="19">
        <f t="shared" si="1"/>
        <v>-11.216491949485041</v>
      </c>
      <c r="R55" s="26">
        <v>-5.98</v>
      </c>
      <c r="S55" s="19">
        <f t="shared" si="2"/>
        <v>-5.9795626154738564</v>
      </c>
      <c r="T55" s="38">
        <f t="shared" si="5"/>
        <v>-5.9795626154738564</v>
      </c>
      <c r="U55" s="38">
        <f t="shared" si="6"/>
        <v>1.6295327371878436</v>
      </c>
      <c r="V55" s="19">
        <f t="shared" si="3"/>
        <v>1.3834213658250243</v>
      </c>
      <c r="W55" s="19">
        <f t="shared" si="4"/>
        <v>1.6295327371878436</v>
      </c>
      <c r="X55" s="22"/>
      <c r="Y55" s="19"/>
      <c r="Z55" s="52">
        <f t="shared" si="8"/>
        <v>1229.5327371878436</v>
      </c>
      <c r="AA55" s="4" t="s">
        <v>489</v>
      </c>
      <c r="AB55" s="16">
        <v>1985</v>
      </c>
      <c r="AC55" s="23" t="s">
        <v>338</v>
      </c>
      <c r="AD55" s="4" t="s">
        <v>396</v>
      </c>
      <c r="AE55" s="49" t="s">
        <v>397</v>
      </c>
    </row>
    <row r="56" spans="1:234" s="16" customFormat="1" ht="12" customHeight="1" x14ac:dyDescent="0.6">
      <c r="A56" s="14">
        <v>54</v>
      </c>
      <c r="B56" s="4" t="s">
        <v>58</v>
      </c>
      <c r="C56" s="47" t="s">
        <v>381</v>
      </c>
      <c r="D56" s="23" t="s">
        <v>383</v>
      </c>
      <c r="E56" s="17">
        <v>-4.7621919999999998</v>
      </c>
      <c r="F56" s="17">
        <v>56.429805000000002</v>
      </c>
      <c r="G56" s="18" t="s">
        <v>446</v>
      </c>
      <c r="H56" s="18" t="s">
        <v>512</v>
      </c>
      <c r="I56" s="16">
        <v>400</v>
      </c>
      <c r="J56" s="18">
        <v>400</v>
      </c>
      <c r="K56" s="19">
        <v>2.6749999999999998</v>
      </c>
      <c r="L56" s="19">
        <v>20.64</v>
      </c>
      <c r="M56" s="20">
        <v>7.8299999999999995E-2</v>
      </c>
      <c r="N56" s="21">
        <v>0.51202999999999999</v>
      </c>
      <c r="P56" s="19">
        <f t="shared" si="0"/>
        <v>-0.60193187595322839</v>
      </c>
      <c r="Q56" s="19">
        <f t="shared" si="1"/>
        <v>-11.860221052674147</v>
      </c>
      <c r="R56" s="26">
        <v>-5.82</v>
      </c>
      <c r="S56" s="19">
        <f t="shared" si="2"/>
        <v>-5.8168250181037333</v>
      </c>
      <c r="T56" s="38">
        <f t="shared" si="5"/>
        <v>-5.8168250181037333</v>
      </c>
      <c r="U56" s="38">
        <f t="shared" si="6"/>
        <v>1.61681618950495</v>
      </c>
      <c r="V56" s="19">
        <f t="shared" si="3"/>
        <v>1.2595968746684789</v>
      </c>
      <c r="W56" s="19">
        <f t="shared" si="4"/>
        <v>1.61681618950495</v>
      </c>
      <c r="X56" s="22"/>
      <c r="Y56" s="19"/>
      <c r="Z56" s="52">
        <f t="shared" si="8"/>
        <v>1216.81618950495</v>
      </c>
      <c r="AA56" s="4" t="s">
        <v>489</v>
      </c>
      <c r="AB56" s="16">
        <v>1985</v>
      </c>
      <c r="AC56" s="23" t="s">
        <v>338</v>
      </c>
      <c r="AD56" s="4" t="s">
        <v>396</v>
      </c>
      <c r="AE56" s="49" t="s">
        <v>397</v>
      </c>
    </row>
    <row r="57" spans="1:234" s="16" customFormat="1" ht="12" customHeight="1" x14ac:dyDescent="0.6">
      <c r="A57" s="14">
        <v>55</v>
      </c>
      <c r="B57" s="4" t="s">
        <v>59</v>
      </c>
      <c r="C57" s="47" t="s">
        <v>381</v>
      </c>
      <c r="D57" s="23" t="s">
        <v>383</v>
      </c>
      <c r="E57" s="17">
        <v>-5.125305</v>
      </c>
      <c r="F57" s="17">
        <v>56.428755000000002</v>
      </c>
      <c r="G57" s="18" t="s">
        <v>446</v>
      </c>
      <c r="H57" s="18" t="s">
        <v>96</v>
      </c>
      <c r="I57" s="16">
        <v>400</v>
      </c>
      <c r="J57" s="18">
        <v>400</v>
      </c>
      <c r="K57" s="19">
        <v>5.03</v>
      </c>
      <c r="L57" s="19">
        <v>30.38</v>
      </c>
      <c r="M57" s="20">
        <v>0.10009999999999999</v>
      </c>
      <c r="N57" s="21">
        <v>0.51214599999999999</v>
      </c>
      <c r="P57" s="19">
        <f t="shared" si="0"/>
        <v>-0.49110320284697517</v>
      </c>
      <c r="Q57" s="19">
        <f t="shared" si="1"/>
        <v>-9.597415720256075</v>
      </c>
      <c r="R57" s="26">
        <v>-4.67</v>
      </c>
      <c r="S57" s="19">
        <f t="shared" si="2"/>
        <v>-4.6667395636724436</v>
      </c>
      <c r="T57" s="38">
        <f t="shared" si="5"/>
        <v>-4.6667395636724436</v>
      </c>
      <c r="U57" s="38">
        <f t="shared" si="6"/>
        <v>1.5227010961280036</v>
      </c>
      <c r="V57" s="19">
        <f t="shared" si="3"/>
        <v>1.3454436389019799</v>
      </c>
      <c r="W57" s="19">
        <f t="shared" si="4"/>
        <v>1.5227010961280036</v>
      </c>
      <c r="X57" s="22"/>
      <c r="Y57" s="19"/>
      <c r="Z57" s="52">
        <f t="shared" si="8"/>
        <v>1122.7010961280037</v>
      </c>
      <c r="AA57" s="4" t="s">
        <v>489</v>
      </c>
      <c r="AB57" s="16">
        <v>1985</v>
      </c>
      <c r="AC57" s="23" t="s">
        <v>338</v>
      </c>
      <c r="AD57" s="4" t="s">
        <v>396</v>
      </c>
      <c r="AE57" s="49" t="s">
        <v>397</v>
      </c>
    </row>
    <row r="58" spans="1:234" s="16" customFormat="1" ht="12" customHeight="1" x14ac:dyDescent="0.6">
      <c r="A58" s="14">
        <v>56</v>
      </c>
      <c r="B58" s="4" t="s">
        <v>60</v>
      </c>
      <c r="C58" s="47" t="s">
        <v>381</v>
      </c>
      <c r="D58" s="23" t="s">
        <v>383</v>
      </c>
      <c r="E58" s="17">
        <v>-5.125305</v>
      </c>
      <c r="F58" s="17">
        <v>56.428755000000002</v>
      </c>
      <c r="G58" s="18" t="s">
        <v>446</v>
      </c>
      <c r="H58" s="18" t="s">
        <v>96</v>
      </c>
      <c r="I58" s="16">
        <v>400</v>
      </c>
      <c r="J58" s="18">
        <v>400</v>
      </c>
      <c r="K58" s="19">
        <v>6.09</v>
      </c>
      <c r="L58" s="19">
        <v>41.17</v>
      </c>
      <c r="M58" s="20">
        <v>8.9399999999999993E-2</v>
      </c>
      <c r="N58" s="21">
        <v>0.51206700000000005</v>
      </c>
      <c r="P58" s="19">
        <f t="shared" si="0"/>
        <v>-0.54550076258261315</v>
      </c>
      <c r="Q58" s="19">
        <f t="shared" si="1"/>
        <v>-11.138464179401009</v>
      </c>
      <c r="R58" s="26">
        <v>-5.67</v>
      </c>
      <c r="S58" s="19">
        <f t="shared" si="2"/>
        <v>-5.6616365230715715</v>
      </c>
      <c r="T58" s="38">
        <f t="shared" si="5"/>
        <v>-5.6616365230715715</v>
      </c>
      <c r="U58" s="38">
        <f t="shared" si="6"/>
        <v>1.6038744026213343</v>
      </c>
      <c r="V58" s="19">
        <f t="shared" si="3"/>
        <v>1.326460902756933</v>
      </c>
      <c r="W58" s="19">
        <f t="shared" si="4"/>
        <v>1.6038744026213343</v>
      </c>
      <c r="X58" s="22"/>
      <c r="Y58" s="19"/>
      <c r="Z58" s="52">
        <f t="shared" si="8"/>
        <v>1203.8744026213342</v>
      </c>
      <c r="AA58" s="4" t="s">
        <v>489</v>
      </c>
      <c r="AB58" s="16">
        <v>1985</v>
      </c>
      <c r="AC58" s="23" t="s">
        <v>338</v>
      </c>
      <c r="AD58" s="4" t="s">
        <v>396</v>
      </c>
      <c r="AE58" s="49" t="s">
        <v>397</v>
      </c>
      <c r="HN58" s="24"/>
      <c r="HO58" s="24"/>
      <c r="HP58" s="24"/>
      <c r="HQ58" s="24"/>
      <c r="HR58" s="24"/>
      <c r="HS58" s="24"/>
      <c r="HT58" s="24"/>
      <c r="HU58" s="24"/>
      <c r="HV58" s="24"/>
      <c r="HW58" s="15"/>
      <c r="HX58" s="24"/>
      <c r="HY58" s="24"/>
      <c r="HZ58" s="24"/>
    </row>
    <row r="59" spans="1:234" s="16" customFormat="1" ht="12" customHeight="1" x14ac:dyDescent="0.6">
      <c r="A59" s="14">
        <v>57</v>
      </c>
      <c r="B59" s="4" t="s">
        <v>61</v>
      </c>
      <c r="C59" s="47" t="s">
        <v>381</v>
      </c>
      <c r="D59" s="23" t="s">
        <v>383</v>
      </c>
      <c r="E59" s="17">
        <v>-5.125305</v>
      </c>
      <c r="F59" s="17">
        <v>56.428755000000002</v>
      </c>
      <c r="G59" s="18" t="s">
        <v>446</v>
      </c>
      <c r="H59" s="18" t="s">
        <v>96</v>
      </c>
      <c r="I59" s="16">
        <v>400</v>
      </c>
      <c r="J59" s="18">
        <v>400</v>
      </c>
      <c r="K59" s="19">
        <v>3.9740000000000002</v>
      </c>
      <c r="L59" s="19">
        <v>31.54</v>
      </c>
      <c r="M59" s="20">
        <v>7.6200000000000004E-2</v>
      </c>
      <c r="N59" s="21">
        <v>0.51206399999999996</v>
      </c>
      <c r="P59" s="19">
        <f t="shared" si="0"/>
        <v>-0.61260803253685814</v>
      </c>
      <c r="Q59" s="19">
        <f t="shared" si="1"/>
        <v>-11.196985006965976</v>
      </c>
      <c r="R59" s="26">
        <v>-5.05</v>
      </c>
      <c r="S59" s="19">
        <f t="shared" si="2"/>
        <v>-5.0464003602959195</v>
      </c>
      <c r="T59" s="38">
        <f t="shared" si="5"/>
        <v>-5.0464003602959195</v>
      </c>
      <c r="U59" s="38">
        <f t="shared" si="6"/>
        <v>1.5542399674916987</v>
      </c>
      <c r="V59" s="19">
        <f t="shared" si="3"/>
        <v>1.2029288144194439</v>
      </c>
      <c r="W59" s="19">
        <f t="shared" si="4"/>
        <v>1.5542399674916987</v>
      </c>
      <c r="X59" s="22"/>
      <c r="Y59" s="19"/>
      <c r="Z59" s="52">
        <f t="shared" si="8"/>
        <v>1154.2399674916987</v>
      </c>
      <c r="AA59" s="4" t="s">
        <v>489</v>
      </c>
      <c r="AB59" s="16">
        <v>1985</v>
      </c>
      <c r="AC59" s="23" t="s">
        <v>338</v>
      </c>
      <c r="AD59" s="4" t="s">
        <v>396</v>
      </c>
      <c r="AE59" s="49" t="s">
        <v>397</v>
      </c>
      <c r="HN59" s="24"/>
      <c r="HO59" s="24"/>
      <c r="HP59" s="24"/>
      <c r="HQ59" s="24"/>
      <c r="HR59" s="24"/>
      <c r="HS59" s="24"/>
      <c r="HT59" s="24"/>
      <c r="HU59" s="24"/>
      <c r="HV59" s="24"/>
      <c r="HW59" s="15"/>
      <c r="HX59" s="24"/>
      <c r="HY59" s="24"/>
      <c r="HZ59" s="24"/>
    </row>
    <row r="60" spans="1:234" s="16" customFormat="1" ht="12" customHeight="1" x14ac:dyDescent="0.6">
      <c r="A60" s="14">
        <v>58</v>
      </c>
      <c r="B60" s="4" t="s">
        <v>62</v>
      </c>
      <c r="C60" s="47" t="s">
        <v>381</v>
      </c>
      <c r="D60" s="23" t="s">
        <v>383</v>
      </c>
      <c r="E60" s="17">
        <v>-5.0905680000000002</v>
      </c>
      <c r="F60" s="17">
        <v>56.393422000000001</v>
      </c>
      <c r="G60" s="18" t="s">
        <v>464</v>
      </c>
      <c r="H60" s="18" t="s">
        <v>109</v>
      </c>
      <c r="I60" s="16">
        <v>400</v>
      </c>
      <c r="J60" s="18">
        <v>400</v>
      </c>
      <c r="K60" s="19">
        <v>4.8140000000000001</v>
      </c>
      <c r="L60" s="19">
        <v>30.71</v>
      </c>
      <c r="M60" s="20">
        <v>9.4799999999999995E-2</v>
      </c>
      <c r="N60" s="21">
        <v>0.51210100000000003</v>
      </c>
      <c r="P60" s="19">
        <f t="shared" si="0"/>
        <v>-0.51804778851042199</v>
      </c>
      <c r="Q60" s="19">
        <f t="shared" si="1"/>
        <v>-10.475228133692838</v>
      </c>
      <c r="R60" s="26">
        <v>-5.28</v>
      </c>
      <c r="S60" s="19">
        <f t="shared" si="2"/>
        <v>-5.2740283370482004</v>
      </c>
      <c r="T60" s="38">
        <f t="shared" si="5"/>
        <v>-5.2740283370482004</v>
      </c>
      <c r="U60" s="38">
        <f t="shared" si="6"/>
        <v>1.5722087776876221</v>
      </c>
      <c r="V60" s="19">
        <f t="shared" si="3"/>
        <v>1.3430961387175708</v>
      </c>
      <c r="W60" s="19">
        <f t="shared" si="4"/>
        <v>1.5722087776876221</v>
      </c>
      <c r="X60" s="22"/>
      <c r="Y60" s="19"/>
      <c r="Z60" s="52">
        <f t="shared" si="8"/>
        <v>1172.2087776876222</v>
      </c>
      <c r="AA60" s="4" t="s">
        <v>489</v>
      </c>
      <c r="AB60" s="16">
        <v>1985</v>
      </c>
      <c r="AC60" s="23" t="s">
        <v>338</v>
      </c>
      <c r="AD60" s="4" t="s">
        <v>396</v>
      </c>
      <c r="AE60" s="49" t="s">
        <v>397</v>
      </c>
    </row>
    <row r="61" spans="1:234" s="16" customFormat="1" ht="12" customHeight="1" x14ac:dyDescent="0.6">
      <c r="A61" s="14">
        <v>59</v>
      </c>
      <c r="B61" s="4" t="s">
        <v>63</v>
      </c>
      <c r="C61" s="47" t="s">
        <v>381</v>
      </c>
      <c r="D61" s="23" t="s">
        <v>383</v>
      </c>
      <c r="E61" s="17">
        <v>-5.0905680000000002</v>
      </c>
      <c r="F61" s="17">
        <v>56.393422000000001</v>
      </c>
      <c r="G61" s="18" t="s">
        <v>464</v>
      </c>
      <c r="H61" s="18" t="s">
        <v>109</v>
      </c>
      <c r="I61" s="16">
        <v>400</v>
      </c>
      <c r="J61" s="18">
        <v>400</v>
      </c>
      <c r="K61" s="19">
        <v>6.56</v>
      </c>
      <c r="L61" s="19">
        <v>30.95</v>
      </c>
      <c r="M61" s="20">
        <v>0.12809999999999999</v>
      </c>
      <c r="N61" s="21">
        <v>0.51210900000000004</v>
      </c>
      <c r="P61" s="19">
        <f t="shared" si="0"/>
        <v>-0.34875444839857661</v>
      </c>
      <c r="Q61" s="19">
        <f t="shared" si="1"/>
        <v>-10.319172593525883</v>
      </c>
      <c r="R61" s="26">
        <v>-6.83</v>
      </c>
      <c r="S61" s="19">
        <f t="shared" si="2"/>
        <v>-6.8176779316041731</v>
      </c>
      <c r="T61" s="38">
        <f t="shared" si="5"/>
        <v>-6.8176779316041731</v>
      </c>
      <c r="U61" s="38">
        <f t="shared" si="6"/>
        <v>1.695558199970266</v>
      </c>
      <c r="V61" s="19">
        <f t="shared" si="3"/>
        <v>1.848296864121846</v>
      </c>
      <c r="W61" s="19">
        <f t="shared" si="4"/>
        <v>1.695558199970266</v>
      </c>
      <c r="X61" s="22"/>
      <c r="Y61" s="19"/>
      <c r="Z61" s="52">
        <f t="shared" si="8"/>
        <v>1295.5581999702661</v>
      </c>
      <c r="AA61" s="4" t="s">
        <v>489</v>
      </c>
      <c r="AB61" s="16">
        <v>1985</v>
      </c>
      <c r="AC61" s="23" t="s">
        <v>338</v>
      </c>
      <c r="AD61" s="4" t="s">
        <v>396</v>
      </c>
      <c r="AE61" s="49" t="s">
        <v>397</v>
      </c>
    </row>
    <row r="62" spans="1:234" s="16" customFormat="1" ht="12" customHeight="1" x14ac:dyDescent="0.6">
      <c r="A62" s="14">
        <v>60</v>
      </c>
      <c r="B62" s="4" t="s">
        <v>64</v>
      </c>
      <c r="C62" s="47" t="s">
        <v>381</v>
      </c>
      <c r="D62" s="23" t="s">
        <v>383</v>
      </c>
      <c r="E62" s="17">
        <v>-5.0905680000000002</v>
      </c>
      <c r="F62" s="17">
        <v>56.393422000000001</v>
      </c>
      <c r="G62" s="18" t="s">
        <v>464</v>
      </c>
      <c r="H62" s="18" t="s">
        <v>109</v>
      </c>
      <c r="I62" s="16">
        <v>400</v>
      </c>
      <c r="J62" s="18">
        <v>400</v>
      </c>
      <c r="K62" s="19">
        <v>2.2370000000000001</v>
      </c>
      <c r="L62" s="19">
        <v>15.03</v>
      </c>
      <c r="M62" s="20">
        <v>0.09</v>
      </c>
      <c r="N62" s="21">
        <v>0.51200699999999999</v>
      </c>
      <c r="P62" s="19">
        <f t="shared" si="0"/>
        <v>-0.54245043213014754</v>
      </c>
      <c r="Q62" s="19">
        <f t="shared" si="1"/>
        <v>-12.308880730652616</v>
      </c>
      <c r="R62" s="26">
        <v>-6.87</v>
      </c>
      <c r="S62" s="19">
        <f t="shared" si="2"/>
        <v>-6.8626783920659342</v>
      </c>
      <c r="T62" s="38">
        <f t="shared" si="5"/>
        <v>-6.8626783920659342</v>
      </c>
      <c r="U62" s="38">
        <f t="shared" si="6"/>
        <v>1.7013952610815466</v>
      </c>
      <c r="V62" s="19">
        <f t="shared" si="3"/>
        <v>1.4063713264181221</v>
      </c>
      <c r="W62" s="19">
        <f t="shared" si="4"/>
        <v>1.7013952610815466</v>
      </c>
      <c r="X62" s="22"/>
      <c r="Y62" s="19"/>
      <c r="Z62" s="52">
        <f t="shared" si="8"/>
        <v>1301.3952610815466</v>
      </c>
      <c r="AA62" s="4" t="s">
        <v>489</v>
      </c>
      <c r="AB62" s="16">
        <v>1985</v>
      </c>
      <c r="AC62" s="23" t="s">
        <v>338</v>
      </c>
      <c r="AD62" s="4" t="s">
        <v>396</v>
      </c>
      <c r="AE62" s="49" t="s">
        <v>397</v>
      </c>
    </row>
    <row r="63" spans="1:234" s="16" customFormat="1" ht="12" customHeight="1" x14ac:dyDescent="0.6">
      <c r="A63" s="14">
        <v>61</v>
      </c>
      <c r="B63" s="4" t="s">
        <v>65</v>
      </c>
      <c r="C63" s="47" t="s">
        <v>381</v>
      </c>
      <c r="D63" s="23" t="s">
        <v>383</v>
      </c>
      <c r="E63" s="17">
        <v>-5.0905680000000002</v>
      </c>
      <c r="F63" s="17">
        <v>56.393422000000001</v>
      </c>
      <c r="G63" s="18" t="s">
        <v>464</v>
      </c>
      <c r="H63" s="18" t="s">
        <v>109</v>
      </c>
      <c r="I63" s="16">
        <v>400</v>
      </c>
      <c r="J63" s="18">
        <v>400</v>
      </c>
      <c r="K63" s="19">
        <v>4.6790000000000003</v>
      </c>
      <c r="L63" s="19">
        <v>30.71</v>
      </c>
      <c r="M63" s="20">
        <v>9.2100000000000001E-2</v>
      </c>
      <c r="N63" s="21">
        <v>0.51188699999999998</v>
      </c>
      <c r="P63" s="19">
        <f t="shared" si="0"/>
        <v>-0.53177427554651757</v>
      </c>
      <c r="Q63" s="19">
        <f t="shared" si="1"/>
        <v>-14.649713833154721</v>
      </c>
      <c r="R63" s="26">
        <v>-9.32</v>
      </c>
      <c r="S63" s="19">
        <f t="shared" si="2"/>
        <v>-9.3107001066676833</v>
      </c>
      <c r="T63" s="38">
        <f t="shared" si="5"/>
        <v>-9.3107001066676833</v>
      </c>
      <c r="U63" s="38">
        <f t="shared" si="6"/>
        <v>1.8999486764182201</v>
      </c>
      <c r="V63" s="19">
        <f t="shared" si="3"/>
        <v>1.5799608474601325</v>
      </c>
      <c r="W63" s="19">
        <f t="shared" si="4"/>
        <v>1.8999486764182201</v>
      </c>
      <c r="X63" s="22"/>
      <c r="Y63" s="19"/>
      <c r="Z63" s="52">
        <f t="shared" si="8"/>
        <v>1499.94867641822</v>
      </c>
      <c r="AA63" s="4" t="s">
        <v>489</v>
      </c>
      <c r="AB63" s="16">
        <v>1985</v>
      </c>
      <c r="AC63" s="23" t="s">
        <v>338</v>
      </c>
      <c r="AD63" s="4" t="s">
        <v>396</v>
      </c>
      <c r="AE63" s="49" t="s">
        <v>397</v>
      </c>
    </row>
    <row r="64" spans="1:234" s="16" customFormat="1" ht="12" customHeight="1" x14ac:dyDescent="0.6">
      <c r="A64" s="14">
        <v>62</v>
      </c>
      <c r="B64" s="4" t="s">
        <v>66</v>
      </c>
      <c r="C64" s="47" t="s">
        <v>381</v>
      </c>
      <c r="D64" s="23" t="s">
        <v>383</v>
      </c>
      <c r="E64" s="17">
        <v>-5.1009209999999996</v>
      </c>
      <c r="F64" s="17">
        <v>56.681722000000001</v>
      </c>
      <c r="G64" s="18" t="s">
        <v>515</v>
      </c>
      <c r="H64" s="18" t="s">
        <v>110</v>
      </c>
      <c r="I64" s="16">
        <v>400</v>
      </c>
      <c r="J64" s="18">
        <v>400</v>
      </c>
      <c r="K64" s="19">
        <v>4.6440000000000001</v>
      </c>
      <c r="L64" s="19">
        <v>28.53</v>
      </c>
      <c r="M64" s="20">
        <v>9.4200000000000006E-2</v>
      </c>
      <c r="N64" s="21">
        <v>0.51205599999999996</v>
      </c>
      <c r="P64" s="19">
        <f t="shared" si="0"/>
        <v>-0.5210981189628876</v>
      </c>
      <c r="Q64" s="19">
        <f t="shared" si="1"/>
        <v>-11.353040547131821</v>
      </c>
      <c r="R64" s="26">
        <v>-6.34</v>
      </c>
      <c r="S64" s="19">
        <f t="shared" si="2"/>
        <v>-6.121215432744429</v>
      </c>
      <c r="T64" s="38">
        <f t="shared" si="5"/>
        <v>-6.121215432744429</v>
      </c>
      <c r="U64" s="38">
        <f t="shared" si="6"/>
        <v>1.6410312658130455</v>
      </c>
      <c r="V64" s="19">
        <f t="shared" si="3"/>
        <v>1.3934496085787258</v>
      </c>
      <c r="W64" s="19">
        <f t="shared" si="4"/>
        <v>1.6410312658130455</v>
      </c>
      <c r="X64" s="22"/>
      <c r="Y64" s="19"/>
      <c r="Z64" s="52">
        <f t="shared" si="8"/>
        <v>1241.0312658130456</v>
      </c>
      <c r="AA64" s="4" t="s">
        <v>489</v>
      </c>
      <c r="AB64" s="16">
        <v>1985</v>
      </c>
      <c r="AC64" s="23" t="s">
        <v>338</v>
      </c>
      <c r="AD64" s="4" t="s">
        <v>396</v>
      </c>
      <c r="AE64" s="49" t="s">
        <v>397</v>
      </c>
    </row>
    <row r="65" spans="1:31" s="16" customFormat="1" ht="12" customHeight="1" x14ac:dyDescent="0.6">
      <c r="A65" s="14">
        <v>63</v>
      </c>
      <c r="B65" s="4" t="s">
        <v>67</v>
      </c>
      <c r="C65" s="47" t="s">
        <v>381</v>
      </c>
      <c r="D65" s="23" t="s">
        <v>383</v>
      </c>
      <c r="E65" s="17">
        <v>-5.1009209999999996</v>
      </c>
      <c r="F65" s="17">
        <v>56.681722000000001</v>
      </c>
      <c r="G65" s="18" t="s">
        <v>515</v>
      </c>
      <c r="H65" s="18" t="s">
        <v>110</v>
      </c>
      <c r="I65" s="16">
        <v>400</v>
      </c>
      <c r="J65" s="18">
        <v>400</v>
      </c>
      <c r="K65" s="19">
        <v>4.1239999999999997</v>
      </c>
      <c r="L65" s="19">
        <v>26.69</v>
      </c>
      <c r="M65" s="20">
        <v>9.3399999999999997E-2</v>
      </c>
      <c r="N65" s="21">
        <v>0.51217800000000002</v>
      </c>
      <c r="P65" s="19">
        <f t="shared" si="0"/>
        <v>-0.5251652262328419</v>
      </c>
      <c r="Q65" s="19">
        <f t="shared" si="1"/>
        <v>-8.973193559588255</v>
      </c>
      <c r="R65" s="26">
        <v>-3.7</v>
      </c>
      <c r="S65" s="19">
        <f t="shared" si="2"/>
        <v>-3.7005346882105217</v>
      </c>
      <c r="T65" s="38">
        <f t="shared" si="5"/>
        <v>-3.7005346882105217</v>
      </c>
      <c r="U65" s="38">
        <f t="shared" si="6"/>
        <v>1.4443973136133401</v>
      </c>
      <c r="V65" s="19">
        <f t="shared" si="3"/>
        <v>1.2304791555173744</v>
      </c>
      <c r="W65" s="19">
        <f t="shared" si="4"/>
        <v>1.4443973136133401</v>
      </c>
      <c r="X65" s="22"/>
      <c r="Y65" s="19"/>
      <c r="Z65" s="52">
        <f t="shared" si="8"/>
        <v>1044.3973136133402</v>
      </c>
      <c r="AA65" s="4" t="s">
        <v>489</v>
      </c>
      <c r="AB65" s="16">
        <v>1985</v>
      </c>
      <c r="AC65" s="23" t="s">
        <v>338</v>
      </c>
      <c r="AD65" s="4" t="s">
        <v>396</v>
      </c>
      <c r="AE65" s="49" t="s">
        <v>397</v>
      </c>
    </row>
    <row r="66" spans="1:31" s="16" customFormat="1" ht="12" customHeight="1" x14ac:dyDescent="0.6">
      <c r="A66" s="14">
        <v>64</v>
      </c>
      <c r="B66" s="4" t="s">
        <v>68</v>
      </c>
      <c r="C66" s="47" t="s">
        <v>381</v>
      </c>
      <c r="D66" s="23" t="s">
        <v>383</v>
      </c>
      <c r="E66" s="17">
        <v>-5.1009209999999996</v>
      </c>
      <c r="F66" s="17">
        <v>56.681722000000001</v>
      </c>
      <c r="G66" s="18" t="s">
        <v>515</v>
      </c>
      <c r="H66" s="18" t="s">
        <v>110</v>
      </c>
      <c r="I66" s="16">
        <v>400</v>
      </c>
      <c r="J66" s="18">
        <v>400</v>
      </c>
      <c r="K66" s="19">
        <v>3.5169999999999999</v>
      </c>
      <c r="L66" s="19">
        <v>20.49</v>
      </c>
      <c r="M66" s="20">
        <v>0.1038</v>
      </c>
      <c r="N66" s="21">
        <v>0.51208900000000002</v>
      </c>
      <c r="P66" s="19">
        <f t="shared" si="0"/>
        <v>-0.47229283172343672</v>
      </c>
      <c r="Q66" s="19">
        <f t="shared" si="1"/>
        <v>-10.709311443943825</v>
      </c>
      <c r="R66" s="26">
        <v>-5.97</v>
      </c>
      <c r="S66" s="19">
        <f t="shared" si="2"/>
        <v>-5.9674914134405208</v>
      </c>
      <c r="T66" s="38">
        <f t="shared" si="5"/>
        <v>-5.9674914134405208</v>
      </c>
      <c r="U66" s="38">
        <f t="shared" si="6"/>
        <v>1.6281577873658784</v>
      </c>
      <c r="V66" s="19">
        <f t="shared" si="3"/>
        <v>1.4691019591833783</v>
      </c>
      <c r="W66" s="19">
        <f t="shared" si="4"/>
        <v>1.6281577873658784</v>
      </c>
      <c r="X66" s="22"/>
      <c r="Y66" s="19"/>
      <c r="Z66" s="52">
        <f t="shared" si="8"/>
        <v>1228.1577873658784</v>
      </c>
      <c r="AA66" s="4" t="s">
        <v>489</v>
      </c>
      <c r="AB66" s="16">
        <v>1985</v>
      </c>
      <c r="AC66" s="23" t="s">
        <v>338</v>
      </c>
      <c r="AD66" s="4" t="s">
        <v>396</v>
      </c>
      <c r="AE66" s="49" t="s">
        <v>397</v>
      </c>
    </row>
    <row r="67" spans="1:31" s="16" customFormat="1" ht="12" customHeight="1" x14ac:dyDescent="0.6">
      <c r="A67" s="14">
        <v>65</v>
      </c>
      <c r="B67" s="4" t="s">
        <v>69</v>
      </c>
      <c r="C67" s="47" t="s">
        <v>381</v>
      </c>
      <c r="D67" s="23" t="s">
        <v>383</v>
      </c>
      <c r="E67" s="17">
        <v>-5.1009209999999996</v>
      </c>
      <c r="F67" s="17">
        <v>56.681722000000001</v>
      </c>
      <c r="G67" s="18" t="s">
        <v>515</v>
      </c>
      <c r="H67" s="18" t="s">
        <v>110</v>
      </c>
      <c r="I67" s="16">
        <v>400</v>
      </c>
      <c r="J67" s="18">
        <v>400</v>
      </c>
      <c r="K67" s="19">
        <v>4.4530000000000003</v>
      </c>
      <c r="L67" s="19">
        <v>25.8</v>
      </c>
      <c r="M67" s="20">
        <v>0.1043</v>
      </c>
      <c r="N67" s="21">
        <v>0.51215299999999997</v>
      </c>
      <c r="P67" s="19">
        <f t="shared" ref="P67:P130" si="9">(M67/0.1967)-1</f>
        <v>-0.46975088967971534</v>
      </c>
      <c r="Q67" s="19">
        <f t="shared" ref="Q67:Q130" si="10">((N67/0.512638)-1)*10000</f>
        <v>-9.4608671226104057</v>
      </c>
      <c r="R67" s="26">
        <v>-4.75</v>
      </c>
      <c r="S67" s="19">
        <f t="shared" ref="S67:S130" si="11">Q67-25.1*P67*0.001*J67</f>
        <v>-4.7445681902260635</v>
      </c>
      <c r="T67" s="38">
        <f t="shared" si="5"/>
        <v>-4.7445681902260635</v>
      </c>
      <c r="U67" s="38">
        <f t="shared" si="6"/>
        <v>1.5288684220372144</v>
      </c>
      <c r="V67" s="19">
        <f t="shared" ref="V67:V130" si="12">(1/0.00654)*LN(1+(N67-0.51315)/(M67-0.2137))</f>
        <v>1.3871666013537214</v>
      </c>
      <c r="W67" s="19">
        <f t="shared" ref="W67:W130" si="13">V67-(V67-I67/1000)*(-0.4-P67)/(-0.4-0.08592)</f>
        <v>1.5288684220372144</v>
      </c>
      <c r="X67" s="22"/>
      <c r="Y67" s="19"/>
      <c r="Z67" s="52">
        <f t="shared" si="8"/>
        <v>1128.8684220372145</v>
      </c>
      <c r="AA67" s="4" t="s">
        <v>489</v>
      </c>
      <c r="AB67" s="16">
        <v>1985</v>
      </c>
      <c r="AC67" s="23" t="s">
        <v>338</v>
      </c>
      <c r="AD67" s="4" t="s">
        <v>396</v>
      </c>
      <c r="AE67" s="49" t="s">
        <v>397</v>
      </c>
    </row>
    <row r="68" spans="1:31" s="16" customFormat="1" ht="12" customHeight="1" x14ac:dyDescent="0.6">
      <c r="A68" s="14">
        <v>66</v>
      </c>
      <c r="B68" s="4" t="s">
        <v>70</v>
      </c>
      <c r="C68" s="47" t="s">
        <v>381</v>
      </c>
      <c r="D68" s="23" t="s">
        <v>383</v>
      </c>
      <c r="E68" s="17">
        <v>-4.9209639999999997</v>
      </c>
      <c r="F68" s="17">
        <v>56.587983000000001</v>
      </c>
      <c r="G68" s="18" t="s">
        <v>445</v>
      </c>
      <c r="H68" s="18" t="s">
        <v>111</v>
      </c>
      <c r="I68" s="16">
        <v>400</v>
      </c>
      <c r="J68" s="18">
        <v>400</v>
      </c>
      <c r="K68" s="19">
        <v>4.0620000000000003</v>
      </c>
      <c r="L68" s="19">
        <v>24.94</v>
      </c>
      <c r="M68" s="20">
        <v>9.8500000000000004E-2</v>
      </c>
      <c r="N68" s="21">
        <v>0.51209199999999999</v>
      </c>
      <c r="P68" s="19">
        <f t="shared" si="9"/>
        <v>-0.49923741738688354</v>
      </c>
      <c r="Q68" s="19">
        <f t="shared" si="10"/>
        <v>-10.650790616381078</v>
      </c>
      <c r="R68" s="26">
        <v>-5.64</v>
      </c>
      <c r="S68" s="19">
        <f t="shared" si="11"/>
        <v>-5.6384469458167681</v>
      </c>
      <c r="T68" s="38">
        <f t="shared" ref="T68:T131" si="14">S68</f>
        <v>-5.6384469458167681</v>
      </c>
      <c r="U68" s="38">
        <f t="shared" ref="U68:U131" si="15">W68</f>
        <v>1.6016684272610477</v>
      </c>
      <c r="V68" s="19">
        <f t="shared" si="12"/>
        <v>1.3978763061438328</v>
      </c>
      <c r="W68" s="19">
        <f t="shared" si="13"/>
        <v>1.6016684272610477</v>
      </c>
      <c r="X68" s="22"/>
      <c r="Y68" s="19"/>
      <c r="Z68" s="52">
        <f t="shared" si="8"/>
        <v>1201.6684272610478</v>
      </c>
      <c r="AA68" s="4" t="s">
        <v>489</v>
      </c>
      <c r="AB68" s="16">
        <v>1985</v>
      </c>
      <c r="AC68" s="23" t="s">
        <v>338</v>
      </c>
      <c r="AD68" s="4" t="s">
        <v>396</v>
      </c>
      <c r="AE68" s="49" t="s">
        <v>397</v>
      </c>
    </row>
    <row r="69" spans="1:31" s="16" customFormat="1" ht="12" customHeight="1" x14ac:dyDescent="0.6">
      <c r="A69" s="14">
        <v>67</v>
      </c>
      <c r="B69" s="4" t="s">
        <v>71</v>
      </c>
      <c r="C69" s="47" t="s">
        <v>381</v>
      </c>
      <c r="D69" s="23" t="s">
        <v>383</v>
      </c>
      <c r="E69" s="17">
        <v>-4.9209639999999997</v>
      </c>
      <c r="F69" s="17">
        <v>56.587983000000001</v>
      </c>
      <c r="G69" s="18" t="s">
        <v>445</v>
      </c>
      <c r="H69" s="18" t="s">
        <v>111</v>
      </c>
      <c r="I69" s="16">
        <v>400</v>
      </c>
      <c r="J69" s="18">
        <v>400</v>
      </c>
      <c r="K69" s="19">
        <v>6.3289999999999997</v>
      </c>
      <c r="L69" s="19">
        <v>37.229999999999997</v>
      </c>
      <c r="M69" s="20">
        <v>0.1028</v>
      </c>
      <c r="N69" s="21">
        <v>0.51222699999999999</v>
      </c>
      <c r="P69" s="19">
        <f t="shared" si="9"/>
        <v>-0.47737671581087948</v>
      </c>
      <c r="Q69" s="19">
        <f t="shared" si="10"/>
        <v>-8.0173533760674598</v>
      </c>
      <c r="R69" s="26">
        <v>-3.23</v>
      </c>
      <c r="S69" s="19">
        <f t="shared" si="11"/>
        <v>-3.2244911493262292</v>
      </c>
      <c r="T69" s="38">
        <f t="shared" si="14"/>
        <v>-3.2244911493262292</v>
      </c>
      <c r="U69" s="38">
        <f t="shared" si="15"/>
        <v>1.4054471001111324</v>
      </c>
      <c r="V69" s="19">
        <f t="shared" si="12"/>
        <v>1.2673348187068647</v>
      </c>
      <c r="W69" s="19">
        <f t="shared" si="13"/>
        <v>1.4054471001111324</v>
      </c>
      <c r="X69" s="22"/>
      <c r="Y69" s="19"/>
      <c r="Z69" s="52">
        <f t="shared" si="8"/>
        <v>1005.4471001111324</v>
      </c>
      <c r="AA69" s="4" t="s">
        <v>489</v>
      </c>
      <c r="AB69" s="16">
        <v>1985</v>
      </c>
      <c r="AC69" s="23" t="s">
        <v>338</v>
      </c>
      <c r="AD69" s="4" t="s">
        <v>396</v>
      </c>
      <c r="AE69" s="49" t="s">
        <v>397</v>
      </c>
    </row>
    <row r="70" spans="1:31" s="16" customFormat="1" ht="12" customHeight="1" x14ac:dyDescent="0.6">
      <c r="A70" s="14">
        <v>68</v>
      </c>
      <c r="B70" s="4" t="s">
        <v>72</v>
      </c>
      <c r="C70" s="47" t="s">
        <v>381</v>
      </c>
      <c r="D70" s="23" t="s">
        <v>383</v>
      </c>
      <c r="E70" s="17">
        <v>-5.1854940000000003</v>
      </c>
      <c r="F70" s="17">
        <v>56.410817999999999</v>
      </c>
      <c r="G70" s="18" t="s">
        <v>516</v>
      </c>
      <c r="H70" s="18" t="s">
        <v>112</v>
      </c>
      <c r="I70" s="16">
        <v>400</v>
      </c>
      <c r="J70" s="18">
        <v>400</v>
      </c>
      <c r="K70" s="19">
        <v>7.7169999999999996</v>
      </c>
      <c r="L70" s="19">
        <v>30.68</v>
      </c>
      <c r="M70" s="20">
        <v>0.152</v>
      </c>
      <c r="N70" s="21">
        <v>0.51209000000000005</v>
      </c>
      <c r="P70" s="19">
        <f t="shared" si="9"/>
        <v>-0.22724961870869353</v>
      </c>
      <c r="Q70" s="19">
        <f t="shared" si="10"/>
        <v>-10.689804501421429</v>
      </c>
      <c r="R70" s="26">
        <v>-8.42</v>
      </c>
      <c r="S70" s="19">
        <f t="shared" si="11"/>
        <v>-8.4082183295861466</v>
      </c>
      <c r="T70" s="38">
        <f t="shared" si="14"/>
        <v>-8.4082183295861466</v>
      </c>
      <c r="U70" s="38">
        <f t="shared" si="15"/>
        <v>1.820829710981491</v>
      </c>
      <c r="V70" s="19">
        <f t="shared" si="12"/>
        <v>2.604586690135918</v>
      </c>
      <c r="W70" s="19">
        <f t="shared" si="13"/>
        <v>1.820829710981491</v>
      </c>
      <c r="X70" s="22"/>
      <c r="Y70" s="19"/>
      <c r="Z70" s="52">
        <f t="shared" si="8"/>
        <v>1420.829710981491</v>
      </c>
      <c r="AA70" s="4" t="s">
        <v>489</v>
      </c>
      <c r="AB70" s="16">
        <v>1985</v>
      </c>
      <c r="AC70" s="23" t="s">
        <v>338</v>
      </c>
      <c r="AD70" s="4" t="s">
        <v>396</v>
      </c>
      <c r="AE70" s="49" t="s">
        <v>397</v>
      </c>
    </row>
    <row r="71" spans="1:31" s="16" customFormat="1" ht="12" customHeight="1" x14ac:dyDescent="0.6">
      <c r="A71" s="14">
        <v>69</v>
      </c>
      <c r="B71" s="4" t="s">
        <v>73</v>
      </c>
      <c r="C71" s="47" t="s">
        <v>381</v>
      </c>
      <c r="D71" s="23" t="s">
        <v>383</v>
      </c>
      <c r="E71" s="17">
        <v>-5.1854940000000003</v>
      </c>
      <c r="F71" s="17">
        <v>56.410817999999999</v>
      </c>
      <c r="G71" s="18" t="s">
        <v>516</v>
      </c>
      <c r="H71" s="18" t="s">
        <v>112</v>
      </c>
      <c r="I71" s="16">
        <v>400</v>
      </c>
      <c r="J71" s="18">
        <v>400</v>
      </c>
      <c r="K71" s="19">
        <v>5.1959999999999997</v>
      </c>
      <c r="L71" s="19">
        <v>35.61</v>
      </c>
      <c r="M71" s="20">
        <v>8.8200000000000001E-2</v>
      </c>
      <c r="N71" s="21">
        <v>0.51216099999999998</v>
      </c>
      <c r="P71" s="19">
        <f t="shared" si="9"/>
        <v>-0.55160142348754448</v>
      </c>
      <c r="Q71" s="19">
        <f t="shared" si="10"/>
        <v>-9.3048115824434507</v>
      </c>
      <c r="R71" s="26">
        <v>-3.77</v>
      </c>
      <c r="S71" s="19">
        <f t="shared" si="11"/>
        <v>-3.7667332906285038</v>
      </c>
      <c r="T71" s="38">
        <f t="shared" si="14"/>
        <v>-3.7667332906285038</v>
      </c>
      <c r="U71" s="38">
        <f t="shared" si="15"/>
        <v>1.4499095810377101</v>
      </c>
      <c r="V71" s="19">
        <f t="shared" si="12"/>
        <v>1.2002430111712341</v>
      </c>
      <c r="W71" s="19">
        <f t="shared" si="13"/>
        <v>1.4499095810377101</v>
      </c>
      <c r="X71" s="22"/>
      <c r="Y71" s="19"/>
      <c r="Z71" s="52">
        <f t="shared" si="8"/>
        <v>1049.90958103771</v>
      </c>
      <c r="AA71" s="4" t="s">
        <v>489</v>
      </c>
      <c r="AB71" s="16">
        <v>1985</v>
      </c>
      <c r="AC71" s="23" t="s">
        <v>338</v>
      </c>
      <c r="AD71" s="4" t="s">
        <v>396</v>
      </c>
      <c r="AE71" s="49" t="s">
        <v>397</v>
      </c>
    </row>
    <row r="72" spans="1:31" s="16" customFormat="1" ht="12" customHeight="1" x14ac:dyDescent="0.6">
      <c r="A72" s="14">
        <v>70</v>
      </c>
      <c r="B72" s="4" t="s">
        <v>74</v>
      </c>
      <c r="C72" s="47" t="s">
        <v>381</v>
      </c>
      <c r="D72" s="23" t="s">
        <v>383</v>
      </c>
      <c r="E72" s="17">
        <v>-5.1854940000000003</v>
      </c>
      <c r="F72" s="17">
        <v>56.410817999999999</v>
      </c>
      <c r="G72" s="18" t="s">
        <v>516</v>
      </c>
      <c r="H72" s="18" t="s">
        <v>112</v>
      </c>
      <c r="I72" s="16">
        <v>400</v>
      </c>
      <c r="J72" s="18">
        <v>400</v>
      </c>
      <c r="K72" s="19">
        <v>5.8710000000000004</v>
      </c>
      <c r="L72" s="19">
        <v>32.33</v>
      </c>
      <c r="M72" s="20">
        <v>0.10979999999999999</v>
      </c>
      <c r="N72" s="21">
        <v>0.51220399999999999</v>
      </c>
      <c r="P72" s="19">
        <f t="shared" si="9"/>
        <v>-0.44178952719877995</v>
      </c>
      <c r="Q72" s="19">
        <f t="shared" si="10"/>
        <v>-8.4660130540470391</v>
      </c>
      <c r="R72" s="26">
        <v>-4.03</v>
      </c>
      <c r="S72" s="19">
        <f t="shared" si="11"/>
        <v>-4.0304462009712871</v>
      </c>
      <c r="T72" s="38">
        <f t="shared" si="14"/>
        <v>-4.0304462009712871</v>
      </c>
      <c r="U72" s="38">
        <f t="shared" si="15"/>
        <v>1.4706754029520335</v>
      </c>
      <c r="V72" s="19">
        <f t="shared" si="12"/>
        <v>1.3858881922487583</v>
      </c>
      <c r="W72" s="19">
        <f t="shared" si="13"/>
        <v>1.4706754029520335</v>
      </c>
      <c r="X72" s="22"/>
      <c r="Y72" s="19"/>
      <c r="Z72" s="52">
        <f t="shared" si="8"/>
        <v>1070.6754029520334</v>
      </c>
      <c r="AA72" s="4" t="s">
        <v>489</v>
      </c>
      <c r="AB72" s="16">
        <v>1985</v>
      </c>
      <c r="AC72" s="23" t="s">
        <v>338</v>
      </c>
      <c r="AD72" s="4" t="s">
        <v>396</v>
      </c>
      <c r="AE72" s="49" t="s">
        <v>397</v>
      </c>
    </row>
    <row r="73" spans="1:31" s="16" customFormat="1" ht="12" customHeight="1" x14ac:dyDescent="0.6">
      <c r="A73" s="14">
        <v>71</v>
      </c>
      <c r="B73" s="4" t="s">
        <v>75</v>
      </c>
      <c r="C73" s="47" t="s">
        <v>381</v>
      </c>
      <c r="D73" s="23" t="s">
        <v>383</v>
      </c>
      <c r="E73" s="17">
        <v>-5.0905680000000002</v>
      </c>
      <c r="F73" s="17">
        <v>56.408575999999996</v>
      </c>
      <c r="G73" s="18" t="s">
        <v>412</v>
      </c>
      <c r="H73" s="18" t="s">
        <v>514</v>
      </c>
      <c r="I73" s="16">
        <v>400</v>
      </c>
      <c r="J73" s="18">
        <v>400</v>
      </c>
      <c r="K73" s="19">
        <v>5.18</v>
      </c>
      <c r="L73" s="19">
        <v>27.85</v>
      </c>
      <c r="M73" s="20">
        <v>0.1124</v>
      </c>
      <c r="N73" s="21">
        <v>0.51224700000000001</v>
      </c>
      <c r="P73" s="19">
        <f t="shared" si="9"/>
        <v>-0.4285714285714286</v>
      </c>
      <c r="Q73" s="19">
        <f t="shared" si="10"/>
        <v>-7.6272145256506274</v>
      </c>
      <c r="R73" s="26">
        <v>-3.33</v>
      </c>
      <c r="S73" s="19">
        <f t="shared" si="11"/>
        <v>-3.324357382793484</v>
      </c>
      <c r="T73" s="38">
        <f t="shared" si="14"/>
        <v>-3.324357382793484</v>
      </c>
      <c r="U73" s="38">
        <f t="shared" si="15"/>
        <v>1.4132444294007886</v>
      </c>
      <c r="V73" s="19">
        <f t="shared" si="12"/>
        <v>1.3569755797517156</v>
      </c>
      <c r="W73" s="19">
        <f t="shared" si="13"/>
        <v>1.4132444294007886</v>
      </c>
      <c r="X73" s="22"/>
      <c r="Y73" s="19"/>
      <c r="Z73" s="52">
        <f t="shared" si="8"/>
        <v>1013.2444294007887</v>
      </c>
      <c r="AA73" s="4" t="s">
        <v>489</v>
      </c>
      <c r="AB73" s="16">
        <v>1985</v>
      </c>
      <c r="AC73" s="23" t="s">
        <v>338</v>
      </c>
      <c r="AD73" s="4" t="s">
        <v>396</v>
      </c>
      <c r="AE73" s="49" t="s">
        <v>397</v>
      </c>
    </row>
    <row r="74" spans="1:31" s="16" customFormat="1" ht="12" customHeight="1" x14ac:dyDescent="0.6">
      <c r="A74" s="14">
        <v>72</v>
      </c>
      <c r="B74" s="4" t="s">
        <v>209</v>
      </c>
      <c r="C74" s="47" t="s">
        <v>381</v>
      </c>
      <c r="D74" s="23" t="s">
        <v>383</v>
      </c>
      <c r="E74" s="17">
        <v>-3.0671260999999999</v>
      </c>
      <c r="F74" s="17">
        <v>56.842984999999999</v>
      </c>
      <c r="G74" s="18" t="s">
        <v>223</v>
      </c>
      <c r="H74" s="23"/>
      <c r="I74" s="25">
        <v>511</v>
      </c>
      <c r="J74" s="23">
        <v>511</v>
      </c>
      <c r="K74" s="26">
        <v>3.55</v>
      </c>
      <c r="L74" s="26">
        <v>16.98</v>
      </c>
      <c r="M74" s="27">
        <v>0.1263</v>
      </c>
      <c r="N74" s="28">
        <v>0.511683</v>
      </c>
      <c r="P74" s="19">
        <f t="shared" si="9"/>
        <v>-0.35790543975597366</v>
      </c>
      <c r="Q74" s="19">
        <f t="shared" si="10"/>
        <v>-18.629130107405967</v>
      </c>
      <c r="R74" s="26">
        <v>-14.1</v>
      </c>
      <c r="S74" s="19">
        <f t="shared" si="11"/>
        <v>-14.038599146551872</v>
      </c>
      <c r="T74" s="38">
        <f t="shared" si="14"/>
        <v>-14.038599146551872</v>
      </c>
      <c r="U74" s="38">
        <f t="shared" si="15"/>
        <v>2.36897725527851</v>
      </c>
      <c r="V74" s="19">
        <f t="shared" si="12"/>
        <v>2.5451968418514523</v>
      </c>
      <c r="W74" s="19">
        <f t="shared" si="13"/>
        <v>2.36897725527851</v>
      </c>
      <c r="X74" s="22"/>
      <c r="Y74" s="26">
        <v>2.2999999999999998</v>
      </c>
      <c r="Z74" s="52">
        <f t="shared" si="8"/>
        <v>1857.9772552785098</v>
      </c>
      <c r="AA74" s="56" t="s">
        <v>490</v>
      </c>
      <c r="AB74" s="16">
        <v>2008</v>
      </c>
      <c r="AC74" s="23" t="s">
        <v>339</v>
      </c>
      <c r="AD74" s="4" t="s">
        <v>398</v>
      </c>
      <c r="AE74" s="49" t="s">
        <v>399</v>
      </c>
    </row>
    <row r="75" spans="1:31" s="16" customFormat="1" ht="12" customHeight="1" x14ac:dyDescent="0.6">
      <c r="A75" s="14">
        <v>73</v>
      </c>
      <c r="B75" s="4" t="s">
        <v>210</v>
      </c>
      <c r="C75" s="47" t="s">
        <v>381</v>
      </c>
      <c r="D75" s="23" t="s">
        <v>383</v>
      </c>
      <c r="E75" s="17">
        <v>-3.7282544</v>
      </c>
      <c r="F75" s="17">
        <v>56.674747000000004</v>
      </c>
      <c r="G75" s="18" t="s">
        <v>223</v>
      </c>
      <c r="H75" s="23"/>
      <c r="I75" s="25">
        <v>481</v>
      </c>
      <c r="J75" s="23">
        <v>481</v>
      </c>
      <c r="K75" s="26">
        <v>1.44</v>
      </c>
      <c r="L75" s="26">
        <v>5.29</v>
      </c>
      <c r="M75" s="27">
        <v>0.1646</v>
      </c>
      <c r="N75" s="28">
        <v>0.51183500000000004</v>
      </c>
      <c r="P75" s="19">
        <f t="shared" si="9"/>
        <v>-0.16319267920691416</v>
      </c>
      <c r="Q75" s="19">
        <f t="shared" si="10"/>
        <v>-15.664074844237152</v>
      </c>
      <c r="R75" s="26">
        <v>-13.7</v>
      </c>
      <c r="S75" s="19">
        <f t="shared" si="11"/>
        <v>-13.693833308904157</v>
      </c>
      <c r="T75" s="38">
        <f t="shared" si="14"/>
        <v>-13.693833308904157</v>
      </c>
      <c r="U75" s="38">
        <f t="shared" si="15"/>
        <v>2.3061998938338713</v>
      </c>
      <c r="V75" s="19">
        <f t="shared" si="12"/>
        <v>4.0412408325233837</v>
      </c>
      <c r="W75" s="19">
        <f t="shared" si="13"/>
        <v>2.3061998938338713</v>
      </c>
      <c r="X75" s="22"/>
      <c r="Y75" s="26">
        <v>2.2999999999999998</v>
      </c>
      <c r="Z75" s="52">
        <f t="shared" si="8"/>
        <v>1825.1998938338711</v>
      </c>
      <c r="AA75" s="56" t="s">
        <v>490</v>
      </c>
      <c r="AB75" s="16">
        <v>2008</v>
      </c>
      <c r="AC75" s="23" t="s">
        <v>339</v>
      </c>
      <c r="AD75" s="4" t="s">
        <v>398</v>
      </c>
      <c r="AE75" s="49" t="s">
        <v>399</v>
      </c>
    </row>
    <row r="76" spans="1:31" s="16" customFormat="1" ht="12" customHeight="1" x14ac:dyDescent="0.6">
      <c r="A76" s="14">
        <v>74</v>
      </c>
      <c r="B76" s="4" t="s">
        <v>211</v>
      </c>
      <c r="C76" s="47" t="s">
        <v>381</v>
      </c>
      <c r="D76" s="23" t="s">
        <v>383</v>
      </c>
      <c r="E76" s="17">
        <v>-3.9773646999999999</v>
      </c>
      <c r="F76" s="17">
        <v>57.376390999999998</v>
      </c>
      <c r="G76" s="18" t="s">
        <v>223</v>
      </c>
      <c r="H76" s="23"/>
      <c r="I76" s="25">
        <v>452</v>
      </c>
      <c r="J76" s="23">
        <v>452</v>
      </c>
      <c r="K76" s="26">
        <v>3.89</v>
      </c>
      <c r="L76" s="26">
        <v>25.03</v>
      </c>
      <c r="M76" s="27">
        <v>9.3899999999999997E-2</v>
      </c>
      <c r="N76" s="28">
        <v>0.51175899999999996</v>
      </c>
      <c r="P76" s="19">
        <f t="shared" si="9"/>
        <v>-0.52262328418912052</v>
      </c>
      <c r="Q76" s="19">
        <f t="shared" si="10"/>
        <v>-17.146602475822668</v>
      </c>
      <c r="R76" s="26">
        <v>-11.2</v>
      </c>
      <c r="S76" s="19">
        <f t="shared" si="11"/>
        <v>-11.217336792040257</v>
      </c>
      <c r="T76" s="38">
        <f t="shared" si="14"/>
        <v>-11.217336792040257</v>
      </c>
      <c r="U76" s="38">
        <f t="shared" si="15"/>
        <v>2.0965360669224498</v>
      </c>
      <c r="V76" s="19">
        <f t="shared" si="12"/>
        <v>1.7651571515143234</v>
      </c>
      <c r="W76" s="19">
        <f t="shared" si="13"/>
        <v>2.0965360669224498</v>
      </c>
      <c r="X76" s="22"/>
      <c r="Y76" s="26">
        <v>2</v>
      </c>
      <c r="Z76" s="52">
        <f t="shared" si="8"/>
        <v>1644.5360669224497</v>
      </c>
      <c r="AA76" s="56" t="s">
        <v>490</v>
      </c>
      <c r="AB76" s="16">
        <v>2008</v>
      </c>
      <c r="AC76" s="23" t="s">
        <v>339</v>
      </c>
      <c r="AD76" s="4" t="s">
        <v>398</v>
      </c>
      <c r="AE76" s="49" t="s">
        <v>399</v>
      </c>
    </row>
    <row r="77" spans="1:31" s="16" customFormat="1" ht="12" customHeight="1" x14ac:dyDescent="0.6">
      <c r="A77" s="14">
        <v>75</v>
      </c>
      <c r="B77" s="4" t="s">
        <v>212</v>
      </c>
      <c r="C77" s="47" t="s">
        <v>381</v>
      </c>
      <c r="D77" s="23" t="s">
        <v>383</v>
      </c>
      <c r="E77" s="17">
        <v>-4.1096133999999997</v>
      </c>
      <c r="F77" s="17">
        <v>57.304158999999999</v>
      </c>
      <c r="G77" s="18" t="s">
        <v>223</v>
      </c>
      <c r="H77" s="23"/>
      <c r="I77" s="25">
        <v>451</v>
      </c>
      <c r="J77" s="23">
        <v>451</v>
      </c>
      <c r="K77" s="26">
        <v>1.99</v>
      </c>
      <c r="L77" s="26">
        <v>9.26</v>
      </c>
      <c r="M77" s="27">
        <v>0.12989999999999999</v>
      </c>
      <c r="N77" s="28">
        <v>0.51186600000000004</v>
      </c>
      <c r="P77" s="19">
        <f t="shared" si="9"/>
        <v>-0.33960345704117956</v>
      </c>
      <c r="Q77" s="19">
        <f t="shared" si="10"/>
        <v>-15.059359626090618</v>
      </c>
      <c r="R77" s="26">
        <v>-11.2</v>
      </c>
      <c r="S77" s="19">
        <f t="shared" si="11"/>
        <v>-11.215014532038762</v>
      </c>
      <c r="T77" s="38">
        <f t="shared" si="14"/>
        <v>-11.215014532038762</v>
      </c>
      <c r="U77" s="38">
        <f t="shared" si="15"/>
        <v>2.092141033502763</v>
      </c>
      <c r="V77" s="19">
        <f t="shared" si="12"/>
        <v>2.3250758888939207</v>
      </c>
      <c r="W77" s="19">
        <f t="shared" si="13"/>
        <v>2.092141033502763</v>
      </c>
      <c r="X77" s="22"/>
      <c r="Y77" s="26">
        <v>2</v>
      </c>
      <c r="Z77" s="52">
        <f t="shared" ref="Z77:Z140" si="16">U77*1000-J77</f>
        <v>1641.1410335027631</v>
      </c>
      <c r="AA77" s="56" t="s">
        <v>490</v>
      </c>
      <c r="AB77" s="16">
        <v>2008</v>
      </c>
      <c r="AC77" s="23" t="s">
        <v>339</v>
      </c>
      <c r="AD77" s="4" t="s">
        <v>398</v>
      </c>
      <c r="AE77" s="49" t="s">
        <v>399</v>
      </c>
    </row>
    <row r="78" spans="1:31" s="16" customFormat="1" ht="12" customHeight="1" x14ac:dyDescent="0.6">
      <c r="A78" s="14">
        <v>76</v>
      </c>
      <c r="B78" s="4" t="s">
        <v>213</v>
      </c>
      <c r="C78" s="47" t="s">
        <v>381</v>
      </c>
      <c r="D78" s="23" t="s">
        <v>383</v>
      </c>
      <c r="E78" s="17">
        <v>-1.7763321999999999</v>
      </c>
      <c r="F78" s="17">
        <v>57.511189999999999</v>
      </c>
      <c r="G78" s="18" t="s">
        <v>224</v>
      </c>
      <c r="H78" s="23"/>
      <c r="I78" s="25">
        <v>425</v>
      </c>
      <c r="J78" s="23">
        <v>425</v>
      </c>
      <c r="K78" s="26">
        <v>12.29</v>
      </c>
      <c r="L78" s="26">
        <v>72.23</v>
      </c>
      <c r="M78" s="27">
        <v>0.1028</v>
      </c>
      <c r="N78" s="28">
        <v>0.51216499999999998</v>
      </c>
      <c r="P78" s="19">
        <f t="shared" si="9"/>
        <v>-0.47737671581087948</v>
      </c>
      <c r="Q78" s="19">
        <f t="shared" si="10"/>
        <v>-9.2267838123594181</v>
      </c>
      <c r="R78" s="26">
        <v>-4.0999999999999996</v>
      </c>
      <c r="S78" s="19">
        <f t="shared" si="11"/>
        <v>-4.1343676964468612</v>
      </c>
      <c r="T78" s="38">
        <f t="shared" si="14"/>
        <v>-4.1343676964468612</v>
      </c>
      <c r="U78" s="38">
        <f t="shared" si="15"/>
        <v>1.4997166855622241</v>
      </c>
      <c r="V78" s="19">
        <f t="shared" si="12"/>
        <v>1.352089253656731</v>
      </c>
      <c r="W78" s="19">
        <f t="shared" si="13"/>
        <v>1.4997166855622241</v>
      </c>
      <c r="X78" s="22"/>
      <c r="Y78" s="26">
        <v>1.4</v>
      </c>
      <c r="Z78" s="52">
        <f t="shared" si="16"/>
        <v>1074.7166855622243</v>
      </c>
      <c r="AA78" s="56" t="s">
        <v>490</v>
      </c>
      <c r="AB78" s="16">
        <v>2008</v>
      </c>
      <c r="AC78" s="23" t="s">
        <v>339</v>
      </c>
      <c r="AD78" s="4" t="s">
        <v>398</v>
      </c>
      <c r="AE78" s="49" t="s">
        <v>399</v>
      </c>
    </row>
    <row r="79" spans="1:31" s="16" customFormat="1" ht="12" customHeight="1" x14ac:dyDescent="0.6">
      <c r="A79" s="14">
        <v>77</v>
      </c>
      <c r="B79" s="4" t="s">
        <v>214</v>
      </c>
      <c r="C79" s="47" t="s">
        <v>381</v>
      </c>
      <c r="D79" s="23" t="s">
        <v>383</v>
      </c>
      <c r="E79" s="17">
        <v>-1.7916297000000001</v>
      </c>
      <c r="F79" s="17">
        <v>57.462710000000001</v>
      </c>
      <c r="G79" s="18" t="s">
        <v>225</v>
      </c>
      <c r="H79" s="23"/>
      <c r="I79" s="25">
        <v>425</v>
      </c>
      <c r="J79" s="23">
        <v>425</v>
      </c>
      <c r="K79" s="26">
        <v>5.38</v>
      </c>
      <c r="L79" s="26">
        <v>17</v>
      </c>
      <c r="M79" s="27">
        <v>0.19120000000000001</v>
      </c>
      <c r="N79" s="28">
        <v>0.51230600000000004</v>
      </c>
      <c r="P79" s="19">
        <f t="shared" si="9"/>
        <v>-2.7961362480935503E-2</v>
      </c>
      <c r="Q79" s="19">
        <f t="shared" si="10"/>
        <v>-6.4763049169203057</v>
      </c>
      <c r="R79" s="26">
        <v>-6.2</v>
      </c>
      <c r="S79" s="19">
        <f t="shared" si="11"/>
        <v>-6.1780270826549266</v>
      </c>
      <c r="T79" s="38">
        <f t="shared" si="14"/>
        <v>-6.1780270826549266</v>
      </c>
      <c r="U79" s="38">
        <f t="shared" si="15"/>
        <v>1.6450167660115831</v>
      </c>
      <c r="V79" s="19">
        <f t="shared" si="12"/>
        <v>5.6306854082650464</v>
      </c>
      <c r="W79" s="19">
        <f t="shared" si="13"/>
        <v>1.6450167660115831</v>
      </c>
      <c r="X79" s="22"/>
      <c r="Y79" s="26">
        <v>1.6</v>
      </c>
      <c r="Z79" s="52">
        <f t="shared" si="16"/>
        <v>1220.0167660115831</v>
      </c>
      <c r="AA79" s="56" t="s">
        <v>490</v>
      </c>
      <c r="AB79" s="16">
        <v>2008</v>
      </c>
      <c r="AC79" s="23" t="s">
        <v>339</v>
      </c>
      <c r="AD79" s="4" t="s">
        <v>398</v>
      </c>
      <c r="AE79" s="49" t="s">
        <v>399</v>
      </c>
    </row>
    <row r="80" spans="1:31" s="16" customFormat="1" ht="12" customHeight="1" x14ac:dyDescent="0.6">
      <c r="A80" s="14">
        <v>78</v>
      </c>
      <c r="B80" s="4" t="s">
        <v>215</v>
      </c>
      <c r="C80" s="47" t="s">
        <v>381</v>
      </c>
      <c r="D80" s="23" t="s">
        <v>383</v>
      </c>
      <c r="E80" s="17">
        <v>-1.7916194000000001</v>
      </c>
      <c r="F80" s="17">
        <v>57.464506999999998</v>
      </c>
      <c r="G80" s="18" t="s">
        <v>223</v>
      </c>
      <c r="H80" s="23"/>
      <c r="I80" s="25">
        <v>425</v>
      </c>
      <c r="J80" s="23">
        <v>425</v>
      </c>
      <c r="K80" s="26">
        <v>10.69</v>
      </c>
      <c r="L80" s="26">
        <v>52.57</v>
      </c>
      <c r="M80" s="27">
        <v>0.1229</v>
      </c>
      <c r="N80" s="28">
        <v>0.51207999999999998</v>
      </c>
      <c r="P80" s="19">
        <f t="shared" si="9"/>
        <v>-0.3751906456532792</v>
      </c>
      <c r="Q80" s="19">
        <f t="shared" si="10"/>
        <v>-10.884873926632066</v>
      </c>
      <c r="R80" s="26">
        <v>-6.9</v>
      </c>
      <c r="S80" s="19">
        <f t="shared" si="11"/>
        <v>-6.8825277141257102</v>
      </c>
      <c r="T80" s="38">
        <f t="shared" si="14"/>
        <v>-6.8825277141257102</v>
      </c>
      <c r="U80" s="38">
        <f t="shared" si="15"/>
        <v>1.7215628431319185</v>
      </c>
      <c r="V80" s="19">
        <f t="shared" si="12"/>
        <v>1.7913224275424651</v>
      </c>
      <c r="W80" s="19">
        <f t="shared" si="13"/>
        <v>1.7215628431319185</v>
      </c>
      <c r="X80" s="22"/>
      <c r="Y80" s="26">
        <v>1.5</v>
      </c>
      <c r="Z80" s="52">
        <f t="shared" si="16"/>
        <v>1296.5628431319185</v>
      </c>
      <c r="AA80" s="56" t="s">
        <v>490</v>
      </c>
      <c r="AB80" s="16">
        <v>2008</v>
      </c>
      <c r="AC80" s="23" t="s">
        <v>339</v>
      </c>
      <c r="AD80" s="4" t="s">
        <v>398</v>
      </c>
      <c r="AE80" s="49" t="s">
        <v>399</v>
      </c>
    </row>
    <row r="81" spans="1:31" s="16" customFormat="1" ht="12" customHeight="1" x14ac:dyDescent="0.6">
      <c r="A81" s="14">
        <v>79</v>
      </c>
      <c r="B81" s="4" t="s">
        <v>216</v>
      </c>
      <c r="C81" s="47" t="s">
        <v>381</v>
      </c>
      <c r="D81" s="23" t="s">
        <v>383</v>
      </c>
      <c r="E81" s="17">
        <v>-4.3443531999999996</v>
      </c>
      <c r="F81" s="17">
        <v>57.262259</v>
      </c>
      <c r="G81" s="18" t="s">
        <v>226</v>
      </c>
      <c r="H81" s="23"/>
      <c r="I81" s="25">
        <v>420</v>
      </c>
      <c r="J81" s="23">
        <v>420</v>
      </c>
      <c r="K81" s="26">
        <v>3.99</v>
      </c>
      <c r="L81" s="26">
        <v>25.96</v>
      </c>
      <c r="M81" s="27">
        <v>9.2999999999999999E-2</v>
      </c>
      <c r="N81" s="28">
        <v>0.51220100000000002</v>
      </c>
      <c r="P81" s="19">
        <f t="shared" si="9"/>
        <v>-0.52719877986781905</v>
      </c>
      <c r="Q81" s="19">
        <f t="shared" si="10"/>
        <v>-8.5245338816086758</v>
      </c>
      <c r="R81" s="26">
        <v>-3</v>
      </c>
      <c r="S81" s="19">
        <f t="shared" si="11"/>
        <v>-2.966804344242127</v>
      </c>
      <c r="T81" s="38">
        <f t="shared" si="14"/>
        <v>-2.966804344242127</v>
      </c>
      <c r="U81" s="38">
        <f t="shared" si="15"/>
        <v>1.4010390345426893</v>
      </c>
      <c r="V81" s="19">
        <f t="shared" si="12"/>
        <v>1.1975108238696517</v>
      </c>
      <c r="W81" s="19">
        <f t="shared" si="13"/>
        <v>1.4010390345426893</v>
      </c>
      <c r="X81" s="22"/>
      <c r="Y81" s="26">
        <v>1.3</v>
      </c>
      <c r="Z81" s="52">
        <f t="shared" si="16"/>
        <v>981.03903454268925</v>
      </c>
      <c r="AA81" s="56" t="s">
        <v>490</v>
      </c>
      <c r="AB81" s="16">
        <v>2008</v>
      </c>
      <c r="AC81" s="23" t="s">
        <v>339</v>
      </c>
      <c r="AD81" s="4" t="s">
        <v>398</v>
      </c>
      <c r="AE81" s="49" t="s">
        <v>399</v>
      </c>
    </row>
    <row r="82" spans="1:31" s="16" customFormat="1" ht="12" customHeight="1" x14ac:dyDescent="0.6">
      <c r="A82" s="14">
        <v>80</v>
      </c>
      <c r="B82" s="4" t="s">
        <v>217</v>
      </c>
      <c r="C82" s="47" t="s">
        <v>381</v>
      </c>
      <c r="D82" s="23" t="s">
        <v>383</v>
      </c>
      <c r="E82" s="17">
        <v>-3.202572</v>
      </c>
      <c r="F82" s="17">
        <v>57.078932999999999</v>
      </c>
      <c r="G82" s="18" t="s">
        <v>226</v>
      </c>
      <c r="H82" s="23"/>
      <c r="I82" s="25">
        <v>419</v>
      </c>
      <c r="J82" s="23">
        <v>419</v>
      </c>
      <c r="K82" s="26">
        <v>4.75</v>
      </c>
      <c r="L82" s="26">
        <v>22.87</v>
      </c>
      <c r="M82" s="27">
        <v>0.12559999999999999</v>
      </c>
      <c r="N82" s="28">
        <v>0.51214099999999996</v>
      </c>
      <c r="P82" s="19">
        <f t="shared" si="9"/>
        <v>-0.36146415861718362</v>
      </c>
      <c r="Q82" s="19">
        <f t="shared" si="10"/>
        <v>-9.6949504328602831</v>
      </c>
      <c r="R82" s="26">
        <v>-5.9</v>
      </c>
      <c r="S82" s="19">
        <f t="shared" si="11"/>
        <v>-5.8934680230992242</v>
      </c>
      <c r="T82" s="38">
        <f t="shared" si="14"/>
        <v>-5.8934680230992242</v>
      </c>
      <c r="U82" s="38">
        <f t="shared" si="15"/>
        <v>1.6363935234628961</v>
      </c>
      <c r="V82" s="19">
        <f t="shared" si="12"/>
        <v>1.7412548217834225</v>
      </c>
      <c r="W82" s="19">
        <f t="shared" si="13"/>
        <v>1.6363935234628961</v>
      </c>
      <c r="X82" s="22"/>
      <c r="Y82" s="26">
        <v>1.5</v>
      </c>
      <c r="Z82" s="52">
        <f t="shared" si="16"/>
        <v>1217.3935234628962</v>
      </c>
      <c r="AA82" s="56" t="s">
        <v>490</v>
      </c>
      <c r="AB82" s="16">
        <v>2008</v>
      </c>
      <c r="AC82" s="23" t="s">
        <v>339</v>
      </c>
      <c r="AD82" s="4" t="s">
        <v>398</v>
      </c>
      <c r="AE82" s="49" t="s">
        <v>399</v>
      </c>
    </row>
    <row r="83" spans="1:31" s="16" customFormat="1" ht="12" customHeight="1" x14ac:dyDescent="0.6">
      <c r="A83" s="14">
        <v>81</v>
      </c>
      <c r="B83" s="4" t="s">
        <v>218</v>
      </c>
      <c r="C83" s="47" t="s">
        <v>381</v>
      </c>
      <c r="D83" s="23" t="s">
        <v>383</v>
      </c>
      <c r="E83" s="17">
        <v>-3.1797678</v>
      </c>
      <c r="F83" s="17">
        <v>57.088133999999997</v>
      </c>
      <c r="G83" s="18" t="s">
        <v>225</v>
      </c>
      <c r="H83" s="23"/>
      <c r="I83" s="25">
        <v>415</v>
      </c>
      <c r="J83" s="23">
        <v>415</v>
      </c>
      <c r="K83" s="26">
        <v>3.71</v>
      </c>
      <c r="L83" s="26">
        <v>9.94</v>
      </c>
      <c r="M83" s="27">
        <v>0.22589999999999999</v>
      </c>
      <c r="N83" s="28">
        <v>0.51238799999999995</v>
      </c>
      <c r="P83" s="19">
        <f t="shared" si="9"/>
        <v>0.14844941535332978</v>
      </c>
      <c r="Q83" s="19">
        <f t="shared" si="10"/>
        <v>-4.8767356302126252</v>
      </c>
      <c r="R83" s="26">
        <v>-6.4</v>
      </c>
      <c r="S83" s="19">
        <f t="shared" si="11"/>
        <v>-6.4230589652405854</v>
      </c>
      <c r="T83" s="38">
        <f t="shared" si="14"/>
        <v>-6.4230589652405854</v>
      </c>
      <c r="U83" s="38">
        <f t="shared" si="15"/>
        <v>1.7374177593651154</v>
      </c>
      <c r="V83" s="19">
        <f t="shared" si="12"/>
        <v>-9.861591169126914</v>
      </c>
      <c r="W83" s="19">
        <f t="shared" si="13"/>
        <v>1.7374177593651154</v>
      </c>
      <c r="X83" s="22"/>
      <c r="Y83" s="26">
        <v>1.6</v>
      </c>
      <c r="Z83" s="52">
        <f t="shared" si="16"/>
        <v>1322.4177593651154</v>
      </c>
      <c r="AA83" s="56" t="s">
        <v>490</v>
      </c>
      <c r="AB83" s="16">
        <v>2008</v>
      </c>
      <c r="AC83" s="23" t="s">
        <v>339</v>
      </c>
      <c r="AD83" s="4" t="s">
        <v>398</v>
      </c>
      <c r="AE83" s="49" t="s">
        <v>399</v>
      </c>
    </row>
    <row r="84" spans="1:31" s="16" customFormat="1" ht="12" customHeight="1" x14ac:dyDescent="0.6">
      <c r="A84" s="14">
        <v>82</v>
      </c>
      <c r="B84" s="4" t="s">
        <v>219</v>
      </c>
      <c r="C84" s="47" t="s">
        <v>381</v>
      </c>
      <c r="D84" s="23" t="s">
        <v>383</v>
      </c>
      <c r="E84" s="17">
        <v>-3.202572</v>
      </c>
      <c r="F84" s="17">
        <v>57.078932999999999</v>
      </c>
      <c r="G84" s="18" t="s">
        <v>226</v>
      </c>
      <c r="H84" s="23"/>
      <c r="I84" s="25">
        <v>415</v>
      </c>
      <c r="J84" s="23">
        <v>415</v>
      </c>
      <c r="K84" s="26">
        <v>6.41</v>
      </c>
      <c r="L84" s="26">
        <v>37.93</v>
      </c>
      <c r="M84" s="27">
        <v>0.1021</v>
      </c>
      <c r="N84" s="28">
        <v>0.51227199999999995</v>
      </c>
      <c r="P84" s="19">
        <f t="shared" si="9"/>
        <v>-0.48093543467208955</v>
      </c>
      <c r="Q84" s="19">
        <f t="shared" si="10"/>
        <v>-7.1395409626306972</v>
      </c>
      <c r="R84" s="26">
        <v>-2.1</v>
      </c>
      <c r="S84" s="19">
        <f t="shared" si="11"/>
        <v>-2.1298770073688758</v>
      </c>
      <c r="T84" s="38">
        <f t="shared" si="14"/>
        <v>-2.1298770073688758</v>
      </c>
      <c r="U84" s="38">
        <f t="shared" si="15"/>
        <v>1.3287165812126434</v>
      </c>
      <c r="V84" s="19">
        <f t="shared" si="12"/>
        <v>1.1982564248055338</v>
      </c>
      <c r="W84" s="19">
        <f t="shared" si="13"/>
        <v>1.3287165812126434</v>
      </c>
      <c r="X84" s="22"/>
      <c r="Y84" s="26">
        <v>1.2</v>
      </c>
      <c r="Z84" s="52">
        <f t="shared" si="16"/>
        <v>913.7165812126434</v>
      </c>
      <c r="AA84" s="56" t="s">
        <v>490</v>
      </c>
      <c r="AB84" s="16">
        <v>2008</v>
      </c>
      <c r="AC84" s="23" t="s">
        <v>339</v>
      </c>
      <c r="AD84" s="4" t="s">
        <v>398</v>
      </c>
      <c r="AE84" s="49" t="s">
        <v>399</v>
      </c>
    </row>
    <row r="85" spans="1:31" s="16" customFormat="1" ht="12" customHeight="1" x14ac:dyDescent="0.6">
      <c r="A85" s="14">
        <v>83</v>
      </c>
      <c r="B85" s="4" t="s">
        <v>220</v>
      </c>
      <c r="C85" s="47" t="s">
        <v>381</v>
      </c>
      <c r="D85" s="23" t="s">
        <v>383</v>
      </c>
      <c r="E85" s="17">
        <v>-2.532044</v>
      </c>
      <c r="F85" s="17">
        <v>57.256050999999999</v>
      </c>
      <c r="G85" s="18" t="s">
        <v>223</v>
      </c>
      <c r="H85" s="23"/>
      <c r="I85" s="25">
        <v>408</v>
      </c>
      <c r="J85" s="23">
        <v>408</v>
      </c>
      <c r="K85" s="26">
        <v>5.92</v>
      </c>
      <c r="L85" s="26">
        <v>36.520000000000003</v>
      </c>
      <c r="M85" s="27">
        <v>9.8100000000000007E-2</v>
      </c>
      <c r="N85" s="28">
        <v>0.51211300000000004</v>
      </c>
      <c r="P85" s="19">
        <f t="shared" si="9"/>
        <v>-0.50127097102186069</v>
      </c>
      <c r="Q85" s="19">
        <f t="shared" si="10"/>
        <v>-10.24114482344296</v>
      </c>
      <c r="R85" s="26">
        <v>-5.0999999999999996</v>
      </c>
      <c r="S85" s="19">
        <f t="shared" si="11"/>
        <v>-5.1077290634022896</v>
      </c>
      <c r="T85" s="38">
        <f t="shared" si="14"/>
        <v>-5.1077290634022896</v>
      </c>
      <c r="U85" s="38">
        <f t="shared" si="15"/>
        <v>1.5650942633114402</v>
      </c>
      <c r="V85" s="19">
        <f t="shared" si="12"/>
        <v>1.3655338725829329</v>
      </c>
      <c r="W85" s="19">
        <f t="shared" si="13"/>
        <v>1.5650942633114402</v>
      </c>
      <c r="X85" s="22"/>
      <c r="Y85" s="26">
        <v>1.5</v>
      </c>
      <c r="Z85" s="52">
        <f t="shared" si="16"/>
        <v>1157.0942633114403</v>
      </c>
      <c r="AA85" s="56" t="s">
        <v>490</v>
      </c>
      <c r="AB85" s="16">
        <v>2008</v>
      </c>
      <c r="AC85" s="23" t="s">
        <v>339</v>
      </c>
      <c r="AD85" s="4" t="s">
        <v>398</v>
      </c>
      <c r="AE85" s="49" t="s">
        <v>399</v>
      </c>
    </row>
    <row r="86" spans="1:31" s="16" customFormat="1" ht="12" customHeight="1" x14ac:dyDescent="0.6">
      <c r="A86" s="14">
        <v>84</v>
      </c>
      <c r="B86" s="4" t="s">
        <v>221</v>
      </c>
      <c r="C86" s="47" t="s">
        <v>381</v>
      </c>
      <c r="D86" s="23" t="s">
        <v>383</v>
      </c>
      <c r="E86" s="17">
        <v>-2.575577</v>
      </c>
      <c r="F86" s="17">
        <v>56.964801999999999</v>
      </c>
      <c r="G86" s="18" t="s">
        <v>224</v>
      </c>
      <c r="H86" s="23"/>
      <c r="I86" s="25">
        <v>406</v>
      </c>
      <c r="J86" s="23">
        <v>406</v>
      </c>
      <c r="K86" s="26">
        <v>4.5199999999999996</v>
      </c>
      <c r="L86" s="26">
        <v>26.58</v>
      </c>
      <c r="M86" s="27">
        <v>0.1028</v>
      </c>
      <c r="N86" s="28">
        <v>0.51216899999999999</v>
      </c>
      <c r="P86" s="19">
        <f t="shared" si="9"/>
        <v>-0.47737671581087948</v>
      </c>
      <c r="Q86" s="19">
        <f t="shared" si="10"/>
        <v>-9.1487560422764957</v>
      </c>
      <c r="R86" s="26">
        <v>-4.3</v>
      </c>
      <c r="S86" s="19">
        <f t="shared" si="11"/>
        <v>-4.2840008821341469</v>
      </c>
      <c r="T86" s="38">
        <f t="shared" si="14"/>
        <v>-4.2840008821341469</v>
      </c>
      <c r="U86" s="38">
        <f t="shared" si="15"/>
        <v>1.4964050988724305</v>
      </c>
      <c r="V86" s="19">
        <f t="shared" si="12"/>
        <v>1.3466226430441013</v>
      </c>
      <c r="W86" s="19">
        <f t="shared" si="13"/>
        <v>1.4964050988724305</v>
      </c>
      <c r="X86" s="22"/>
      <c r="Y86" s="26">
        <v>1.4</v>
      </c>
      <c r="Z86" s="52">
        <f t="shared" si="16"/>
        <v>1090.4050988724305</v>
      </c>
      <c r="AA86" s="56" t="s">
        <v>490</v>
      </c>
      <c r="AB86" s="16">
        <v>2008</v>
      </c>
      <c r="AC86" s="23" t="s">
        <v>339</v>
      </c>
      <c r="AD86" s="4" t="s">
        <v>398</v>
      </c>
      <c r="AE86" s="49" t="s">
        <v>399</v>
      </c>
    </row>
    <row r="87" spans="1:31" s="16" customFormat="1" ht="12" customHeight="1" x14ac:dyDescent="0.6">
      <c r="A87" s="14">
        <v>85</v>
      </c>
      <c r="B87" s="4" t="s">
        <v>222</v>
      </c>
      <c r="C87" s="47" t="s">
        <v>381</v>
      </c>
      <c r="D87" s="23" t="s">
        <v>383</v>
      </c>
      <c r="E87" s="17">
        <v>-4.5322421999999998</v>
      </c>
      <c r="F87" s="17">
        <v>56.930598000000003</v>
      </c>
      <c r="G87" s="18" t="s">
        <v>223</v>
      </c>
      <c r="H87" s="23"/>
      <c r="I87" s="25">
        <v>406</v>
      </c>
      <c r="J87" s="23">
        <v>406</v>
      </c>
      <c r="K87" s="26">
        <v>6.51</v>
      </c>
      <c r="L87" s="26">
        <v>35.979999999999997</v>
      </c>
      <c r="M87" s="27">
        <v>0.1094</v>
      </c>
      <c r="N87" s="28">
        <v>0.51218699999999995</v>
      </c>
      <c r="P87" s="19">
        <f t="shared" si="9"/>
        <v>-0.44382308083375699</v>
      </c>
      <c r="Q87" s="19">
        <f t="shared" si="10"/>
        <v>-8.7976310769022348</v>
      </c>
      <c r="R87" s="26">
        <v>-4.3</v>
      </c>
      <c r="S87" s="19">
        <f t="shared" si="11"/>
        <v>-4.2748075893577502</v>
      </c>
      <c r="T87" s="38">
        <f t="shared" si="14"/>
        <v>-4.2748075893577502</v>
      </c>
      <c r="U87" s="38">
        <f t="shared" si="15"/>
        <v>1.4954153902857734</v>
      </c>
      <c r="V87" s="19">
        <f t="shared" si="12"/>
        <v>1.4052933284083584</v>
      </c>
      <c r="W87" s="19">
        <f t="shared" si="13"/>
        <v>1.4954153902857734</v>
      </c>
      <c r="X87" s="22"/>
      <c r="Y87" s="26">
        <v>1.4</v>
      </c>
      <c r="Z87" s="52">
        <f t="shared" si="16"/>
        <v>1089.4153902857734</v>
      </c>
      <c r="AA87" s="56" t="s">
        <v>490</v>
      </c>
      <c r="AB87" s="16">
        <v>2008</v>
      </c>
      <c r="AC87" s="23" t="s">
        <v>339</v>
      </c>
      <c r="AD87" s="4" t="s">
        <v>398</v>
      </c>
      <c r="AE87" s="49" t="s">
        <v>399</v>
      </c>
    </row>
    <row r="88" spans="1:31" s="16" customFormat="1" ht="12" customHeight="1" x14ac:dyDescent="0.6">
      <c r="A88" s="14">
        <v>86</v>
      </c>
      <c r="B88" s="4" t="s">
        <v>141</v>
      </c>
      <c r="C88" s="47" t="s">
        <v>381</v>
      </c>
      <c r="D88" s="23" t="s">
        <v>383</v>
      </c>
      <c r="E88" s="17">
        <v>-3.6</v>
      </c>
      <c r="F88" s="17">
        <v>56.8</v>
      </c>
      <c r="G88" s="18" t="s">
        <v>223</v>
      </c>
      <c r="H88" s="18" t="s">
        <v>147</v>
      </c>
      <c r="I88" s="16">
        <v>590</v>
      </c>
      <c r="J88" s="18">
        <v>590</v>
      </c>
      <c r="K88" s="26">
        <v>6.3259999999999996</v>
      </c>
      <c r="L88" s="26">
        <v>25.49</v>
      </c>
      <c r="M88" s="27">
        <v>0.14979999999999999</v>
      </c>
      <c r="N88" s="28">
        <v>0.51218300000000005</v>
      </c>
      <c r="P88" s="19">
        <f t="shared" si="9"/>
        <v>-0.23843416370106774</v>
      </c>
      <c r="Q88" s="19">
        <f t="shared" si="10"/>
        <v>-8.8756588469829367</v>
      </c>
      <c r="R88" s="26">
        <v>-5.3</v>
      </c>
      <c r="S88" s="19">
        <f t="shared" si="11"/>
        <v>-5.3446873167338236</v>
      </c>
      <c r="T88" s="38">
        <f t="shared" si="14"/>
        <v>-5.3446873167338236</v>
      </c>
      <c r="U88" s="38">
        <f t="shared" si="15"/>
        <v>1.7291537293030328</v>
      </c>
      <c r="V88" s="19">
        <f t="shared" si="12"/>
        <v>2.2965838582947335</v>
      </c>
      <c r="W88" s="19">
        <f t="shared" si="13"/>
        <v>1.7291537293030328</v>
      </c>
      <c r="X88" s="22"/>
      <c r="Y88" s="19"/>
      <c r="Z88" s="52">
        <f t="shared" si="16"/>
        <v>1139.1537293030328</v>
      </c>
      <c r="AA88" s="4" t="s">
        <v>491</v>
      </c>
      <c r="AB88" s="16">
        <v>2006</v>
      </c>
      <c r="AC88" s="23" t="s">
        <v>340</v>
      </c>
      <c r="AD88" s="4" t="s">
        <v>400</v>
      </c>
      <c r="AE88" s="49" t="s">
        <v>401</v>
      </c>
    </row>
    <row r="89" spans="1:31" s="16" customFormat="1" ht="12" customHeight="1" x14ac:dyDescent="0.6">
      <c r="A89" s="14">
        <v>87</v>
      </c>
      <c r="B89" s="4" t="s">
        <v>142</v>
      </c>
      <c r="C89" s="47" t="s">
        <v>381</v>
      </c>
      <c r="D89" s="23" t="s">
        <v>383</v>
      </c>
      <c r="E89" s="17">
        <v>-3.6</v>
      </c>
      <c r="F89" s="17">
        <v>56.8</v>
      </c>
      <c r="G89" s="18" t="s">
        <v>223</v>
      </c>
      <c r="H89" s="18" t="s">
        <v>147</v>
      </c>
      <c r="I89" s="16">
        <v>590</v>
      </c>
      <c r="J89" s="18">
        <v>590</v>
      </c>
      <c r="K89" s="26">
        <v>9.1150000000000002</v>
      </c>
      <c r="L89" s="26">
        <v>43.58</v>
      </c>
      <c r="M89" s="27">
        <v>0.12620000000000001</v>
      </c>
      <c r="N89" s="28">
        <v>0.51214599999999999</v>
      </c>
      <c r="P89" s="19">
        <f t="shared" si="9"/>
        <v>-0.3584138281647179</v>
      </c>
      <c r="Q89" s="19">
        <f t="shared" si="10"/>
        <v>-9.597415720256075</v>
      </c>
      <c r="R89" s="26">
        <v>-4.3</v>
      </c>
      <c r="S89" s="19">
        <f t="shared" si="11"/>
        <v>-4.2896653389647676</v>
      </c>
      <c r="T89" s="38">
        <f t="shared" si="14"/>
        <v>-4.2896653389647676</v>
      </c>
      <c r="U89" s="38">
        <f t="shared" si="15"/>
        <v>1.6456847508185377</v>
      </c>
      <c r="V89" s="19">
        <f t="shared" si="12"/>
        <v>1.7444885885383883</v>
      </c>
      <c r="W89" s="19">
        <f t="shared" si="13"/>
        <v>1.6456847508185377</v>
      </c>
      <c r="X89" s="22"/>
      <c r="Y89" s="19"/>
      <c r="Z89" s="52">
        <f t="shared" si="16"/>
        <v>1055.6847508185376</v>
      </c>
      <c r="AA89" s="4" t="s">
        <v>491</v>
      </c>
      <c r="AB89" s="16">
        <v>2006</v>
      </c>
      <c r="AC89" s="23" t="s">
        <v>340</v>
      </c>
      <c r="AD89" s="4" t="s">
        <v>400</v>
      </c>
      <c r="AE89" s="49" t="s">
        <v>401</v>
      </c>
    </row>
    <row r="90" spans="1:31" s="16" customFormat="1" ht="12" customHeight="1" x14ac:dyDescent="0.6">
      <c r="A90" s="14">
        <v>88</v>
      </c>
      <c r="B90" s="4" t="s">
        <v>143</v>
      </c>
      <c r="C90" s="47" t="s">
        <v>381</v>
      </c>
      <c r="D90" s="23" t="s">
        <v>383</v>
      </c>
      <c r="E90" s="17">
        <v>-3.6</v>
      </c>
      <c r="F90" s="17">
        <v>56.8</v>
      </c>
      <c r="G90" s="18" t="s">
        <v>223</v>
      </c>
      <c r="H90" s="18" t="s">
        <v>147</v>
      </c>
      <c r="I90" s="16">
        <v>590</v>
      </c>
      <c r="J90" s="18">
        <v>590</v>
      </c>
      <c r="K90" s="26">
        <v>3.5819999999999999</v>
      </c>
      <c r="L90" s="26">
        <v>13.07</v>
      </c>
      <c r="M90" s="27">
        <v>0.16539999999999999</v>
      </c>
      <c r="N90" s="28">
        <v>0.51219499999999996</v>
      </c>
      <c r="P90" s="19">
        <f t="shared" si="9"/>
        <v>-0.15912557193695998</v>
      </c>
      <c r="Q90" s="19">
        <f t="shared" si="10"/>
        <v>-8.6415755367352798</v>
      </c>
      <c r="R90" s="26">
        <v>-6.3</v>
      </c>
      <c r="S90" s="19">
        <f t="shared" si="11"/>
        <v>-6.2850849419208394</v>
      </c>
      <c r="T90" s="38">
        <f t="shared" si="14"/>
        <v>-6.2850849419208394</v>
      </c>
      <c r="U90" s="38">
        <f t="shared" si="15"/>
        <v>1.8022073060270642</v>
      </c>
      <c r="V90" s="19">
        <f t="shared" si="12"/>
        <v>2.9937805273878015</v>
      </c>
      <c r="W90" s="19">
        <f t="shared" si="13"/>
        <v>1.8022073060270642</v>
      </c>
      <c r="X90" s="22"/>
      <c r="Y90" s="19"/>
      <c r="Z90" s="52">
        <f t="shared" si="16"/>
        <v>1212.2073060270643</v>
      </c>
      <c r="AA90" s="4" t="s">
        <v>491</v>
      </c>
      <c r="AB90" s="16">
        <v>2006</v>
      </c>
      <c r="AC90" s="23" t="s">
        <v>340</v>
      </c>
      <c r="AD90" s="4" t="s">
        <v>400</v>
      </c>
      <c r="AE90" s="49" t="s">
        <v>401</v>
      </c>
    </row>
    <row r="91" spans="1:31" s="16" customFormat="1" ht="12" customHeight="1" x14ac:dyDescent="0.6">
      <c r="A91" s="14">
        <v>89</v>
      </c>
      <c r="B91" s="4" t="s">
        <v>144</v>
      </c>
      <c r="C91" s="47" t="s">
        <v>381</v>
      </c>
      <c r="D91" s="23" t="s">
        <v>383</v>
      </c>
      <c r="E91" s="17">
        <v>-3.6</v>
      </c>
      <c r="F91" s="17">
        <v>56.8</v>
      </c>
      <c r="G91" s="18" t="s">
        <v>223</v>
      </c>
      <c r="H91" s="18" t="s">
        <v>147</v>
      </c>
      <c r="I91" s="16">
        <v>590</v>
      </c>
      <c r="J91" s="18">
        <v>590</v>
      </c>
      <c r="K91" s="26">
        <v>12.78</v>
      </c>
      <c r="L91" s="26">
        <v>66.09</v>
      </c>
      <c r="M91" s="27">
        <v>0.1167</v>
      </c>
      <c r="N91" s="28">
        <v>0.51208799999999999</v>
      </c>
      <c r="P91" s="19">
        <f t="shared" si="9"/>
        <v>-0.40671072699542454</v>
      </c>
      <c r="Q91" s="19">
        <f t="shared" si="10"/>
        <v>-10.728818386465111</v>
      </c>
      <c r="R91" s="26">
        <v>-4.7</v>
      </c>
      <c r="S91" s="19">
        <f t="shared" si="11"/>
        <v>-4.7058392303898682</v>
      </c>
      <c r="T91" s="38">
        <f t="shared" si="14"/>
        <v>-4.7058392303898682</v>
      </c>
      <c r="U91" s="38">
        <f t="shared" si="15"/>
        <v>1.6798233716994697</v>
      </c>
      <c r="V91" s="19">
        <f t="shared" si="12"/>
        <v>1.6649775516563035</v>
      </c>
      <c r="W91" s="19">
        <f t="shared" si="13"/>
        <v>1.6798233716994697</v>
      </c>
      <c r="X91" s="22"/>
      <c r="Y91" s="19"/>
      <c r="Z91" s="52">
        <f t="shared" si="16"/>
        <v>1089.8233716994698</v>
      </c>
      <c r="AA91" s="4" t="s">
        <v>491</v>
      </c>
      <c r="AB91" s="16">
        <v>2006</v>
      </c>
      <c r="AC91" s="23" t="s">
        <v>340</v>
      </c>
      <c r="AD91" s="4" t="s">
        <v>400</v>
      </c>
      <c r="AE91" s="49" t="s">
        <v>401</v>
      </c>
    </row>
    <row r="92" spans="1:31" s="16" customFormat="1" ht="12" customHeight="1" x14ac:dyDescent="0.6">
      <c r="A92" s="14">
        <v>90</v>
      </c>
      <c r="B92" s="4" t="s">
        <v>145</v>
      </c>
      <c r="C92" s="47" t="s">
        <v>381</v>
      </c>
      <c r="D92" s="23" t="s">
        <v>383</v>
      </c>
      <c r="E92" s="17">
        <v>-3.6</v>
      </c>
      <c r="F92" s="17">
        <v>56.8</v>
      </c>
      <c r="G92" s="18" t="s">
        <v>223</v>
      </c>
      <c r="H92" s="18" t="s">
        <v>147</v>
      </c>
      <c r="I92" s="16">
        <v>590</v>
      </c>
      <c r="J92" s="18">
        <v>590</v>
      </c>
      <c r="K92" s="26">
        <v>12.05</v>
      </c>
      <c r="L92" s="26">
        <v>51.21</v>
      </c>
      <c r="M92" s="27">
        <v>0.1421</v>
      </c>
      <c r="N92" s="28">
        <v>0.51212000000000002</v>
      </c>
      <c r="P92" s="19">
        <f t="shared" si="9"/>
        <v>-0.27758007117437722</v>
      </c>
      <c r="Q92" s="19">
        <f t="shared" si="10"/>
        <v>-10.104596225797291</v>
      </c>
      <c r="R92" s="26">
        <v>-6</v>
      </c>
      <c r="S92" s="19">
        <f t="shared" si="11"/>
        <v>-5.993912951775938</v>
      </c>
      <c r="T92" s="38">
        <f t="shared" si="14"/>
        <v>-5.993912951775938</v>
      </c>
      <c r="U92" s="38">
        <f t="shared" si="15"/>
        <v>1.7823738614745692</v>
      </c>
      <c r="V92" s="19">
        <f t="shared" si="12"/>
        <v>2.1839427601646202</v>
      </c>
      <c r="W92" s="19">
        <f t="shared" si="13"/>
        <v>1.7823738614745692</v>
      </c>
      <c r="X92" s="22"/>
      <c r="Y92" s="19"/>
      <c r="Z92" s="52">
        <f t="shared" si="16"/>
        <v>1192.3738614745691</v>
      </c>
      <c r="AA92" s="4" t="s">
        <v>491</v>
      </c>
      <c r="AB92" s="16">
        <v>2006</v>
      </c>
      <c r="AC92" s="23" t="s">
        <v>340</v>
      </c>
      <c r="AD92" s="4" t="s">
        <v>400</v>
      </c>
      <c r="AE92" s="49" t="s">
        <v>401</v>
      </c>
    </row>
    <row r="93" spans="1:31" s="16" customFormat="1" ht="12" customHeight="1" x14ac:dyDescent="0.6">
      <c r="A93" s="14">
        <v>91</v>
      </c>
      <c r="B93" s="4" t="s">
        <v>146</v>
      </c>
      <c r="C93" s="47" t="s">
        <v>381</v>
      </c>
      <c r="D93" s="23" t="s">
        <v>383</v>
      </c>
      <c r="E93" s="17">
        <v>-3.6</v>
      </c>
      <c r="F93" s="17">
        <v>56.8</v>
      </c>
      <c r="G93" s="18" t="s">
        <v>223</v>
      </c>
      <c r="H93" s="18" t="s">
        <v>147</v>
      </c>
      <c r="I93" s="16">
        <v>590</v>
      </c>
      <c r="J93" s="18">
        <v>590</v>
      </c>
      <c r="K93" s="26">
        <v>9.3049999999999997</v>
      </c>
      <c r="L93" s="26">
        <v>39.93</v>
      </c>
      <c r="M93" s="27">
        <v>0.14050000000000001</v>
      </c>
      <c r="N93" s="28">
        <v>0.512096</v>
      </c>
      <c r="P93" s="19">
        <f t="shared" si="9"/>
        <v>-0.2857142857142857</v>
      </c>
      <c r="Q93" s="19">
        <f t="shared" si="10"/>
        <v>-10.572762846298156</v>
      </c>
      <c r="R93" s="26">
        <v>-6.3</v>
      </c>
      <c r="S93" s="19">
        <f t="shared" si="11"/>
        <v>-6.3416199891552987</v>
      </c>
      <c r="T93" s="38">
        <f t="shared" si="14"/>
        <v>-6.3416199891552987</v>
      </c>
      <c r="U93" s="38">
        <f t="shared" si="15"/>
        <v>1.8106046970813263</v>
      </c>
      <c r="V93" s="19">
        <f t="shared" si="12"/>
        <v>2.1859674798728039</v>
      </c>
      <c r="W93" s="19">
        <f t="shared" si="13"/>
        <v>1.8106046970813263</v>
      </c>
      <c r="X93" s="22"/>
      <c r="Y93" s="19"/>
      <c r="Z93" s="52">
        <f t="shared" si="16"/>
        <v>1220.6046970813263</v>
      </c>
      <c r="AA93" s="4" t="s">
        <v>491</v>
      </c>
      <c r="AB93" s="16">
        <v>2006</v>
      </c>
      <c r="AC93" s="23" t="s">
        <v>340</v>
      </c>
      <c r="AD93" s="4" t="s">
        <v>400</v>
      </c>
      <c r="AE93" s="49" t="s">
        <v>401</v>
      </c>
    </row>
    <row r="94" spans="1:31" s="16" customFormat="1" ht="12" customHeight="1" x14ac:dyDescent="0.6">
      <c r="A94" s="14">
        <v>92</v>
      </c>
      <c r="B94" s="23">
        <v>135513</v>
      </c>
      <c r="C94" s="47" t="s">
        <v>381</v>
      </c>
      <c r="D94" s="23" t="s">
        <v>385</v>
      </c>
      <c r="E94" s="17">
        <v>-25.733333333333299</v>
      </c>
      <c r="F94" s="17">
        <v>70.8</v>
      </c>
      <c r="G94" s="23" t="s">
        <v>475</v>
      </c>
      <c r="H94" s="23" t="s">
        <v>148</v>
      </c>
      <c r="I94" s="16">
        <v>466</v>
      </c>
      <c r="J94" s="23">
        <v>466</v>
      </c>
      <c r="K94" s="19">
        <v>5.4</v>
      </c>
      <c r="L94" s="19">
        <v>20.36</v>
      </c>
      <c r="M94" s="20">
        <v>0.15210000000000001</v>
      </c>
      <c r="N94" s="21">
        <v>0.51226799999999995</v>
      </c>
      <c r="P94" s="19">
        <f t="shared" si="9"/>
        <v>-0.22674123029994919</v>
      </c>
      <c r="Q94" s="19">
        <f t="shared" si="10"/>
        <v>-7.2175687327136195</v>
      </c>
      <c r="R94" s="26">
        <v>-4.5599999999999996</v>
      </c>
      <c r="S94" s="19">
        <f t="shared" si="11"/>
        <v>-4.5654672583872333</v>
      </c>
      <c r="T94" s="38">
        <f t="shared" si="14"/>
        <v>-4.5654672583872333</v>
      </c>
      <c r="U94" s="38">
        <f t="shared" si="15"/>
        <v>1.5648691579003957</v>
      </c>
      <c r="V94" s="19">
        <f t="shared" si="12"/>
        <v>2.1737988872963476</v>
      </c>
      <c r="W94" s="19">
        <f t="shared" si="13"/>
        <v>1.5648691579003957</v>
      </c>
      <c r="X94" s="22"/>
      <c r="Y94" s="26">
        <v>2.17</v>
      </c>
      <c r="Z94" s="52">
        <f t="shared" si="16"/>
        <v>1098.8691579003957</v>
      </c>
      <c r="AA94" s="4" t="s">
        <v>492</v>
      </c>
      <c r="AB94" s="16">
        <v>2008</v>
      </c>
      <c r="AC94" s="23" t="s">
        <v>474</v>
      </c>
      <c r="AD94" s="4">
        <v>202</v>
      </c>
      <c r="AE94" s="49" t="s">
        <v>344</v>
      </c>
    </row>
    <row r="95" spans="1:31" s="16" customFormat="1" ht="12" customHeight="1" x14ac:dyDescent="0.6">
      <c r="A95" s="14">
        <v>93</v>
      </c>
      <c r="B95" s="23">
        <v>135555</v>
      </c>
      <c r="C95" s="47" t="s">
        <v>381</v>
      </c>
      <c r="D95" s="23" t="s">
        <v>385</v>
      </c>
      <c r="E95" s="17">
        <v>-25.733333333333299</v>
      </c>
      <c r="F95" s="17">
        <v>70.8</v>
      </c>
      <c r="G95" s="23" t="s">
        <v>475</v>
      </c>
      <c r="H95" s="23" t="s">
        <v>148</v>
      </c>
      <c r="I95" s="16">
        <v>466</v>
      </c>
      <c r="J95" s="23">
        <v>466</v>
      </c>
      <c r="K95" s="19">
        <v>4.17</v>
      </c>
      <c r="L95" s="19">
        <v>21.11</v>
      </c>
      <c r="M95" s="20">
        <v>0.11310000000000001</v>
      </c>
      <c r="N95" s="21">
        <v>0.51218300000000005</v>
      </c>
      <c r="P95" s="19">
        <f t="shared" si="9"/>
        <v>-0.42501270971021865</v>
      </c>
      <c r="Q95" s="19">
        <f t="shared" si="10"/>
        <v>-8.8756588469829367</v>
      </c>
      <c r="R95" s="26">
        <v>-3.9</v>
      </c>
      <c r="S95" s="19">
        <f t="shared" si="11"/>
        <v>-3.904455186586393</v>
      </c>
      <c r="T95" s="38">
        <f t="shared" si="14"/>
        <v>-3.904455186586393</v>
      </c>
      <c r="U95" s="38">
        <f t="shared" si="15"/>
        <v>1.5140635399718867</v>
      </c>
      <c r="V95" s="19">
        <f t="shared" si="12"/>
        <v>1.4627555916159301</v>
      </c>
      <c r="W95" s="19">
        <f t="shared" si="13"/>
        <v>1.5140635399718867</v>
      </c>
      <c r="X95" s="22"/>
      <c r="Y95" s="26">
        <v>1.46</v>
      </c>
      <c r="Z95" s="52">
        <f t="shared" si="16"/>
        <v>1048.0635399718867</v>
      </c>
      <c r="AA95" s="4" t="s">
        <v>492</v>
      </c>
      <c r="AB95" s="16">
        <v>2008</v>
      </c>
      <c r="AC95" s="23" t="s">
        <v>474</v>
      </c>
      <c r="AD95" s="4">
        <v>202</v>
      </c>
      <c r="AE95" s="49" t="s">
        <v>344</v>
      </c>
    </row>
    <row r="96" spans="1:31" s="16" customFormat="1" ht="12" customHeight="1" x14ac:dyDescent="0.6">
      <c r="A96" s="14">
        <v>94</v>
      </c>
      <c r="B96" s="23">
        <v>135589</v>
      </c>
      <c r="C96" s="47" t="s">
        <v>381</v>
      </c>
      <c r="D96" s="23" t="s">
        <v>385</v>
      </c>
      <c r="E96" s="17">
        <v>-25.733333333333299</v>
      </c>
      <c r="F96" s="17">
        <v>70.8</v>
      </c>
      <c r="G96" s="23" t="s">
        <v>475</v>
      </c>
      <c r="H96" s="23" t="s">
        <v>148</v>
      </c>
      <c r="I96" s="16">
        <v>466</v>
      </c>
      <c r="J96" s="23">
        <v>466</v>
      </c>
      <c r="K96" s="19">
        <v>4.17</v>
      </c>
      <c r="L96" s="19">
        <v>29</v>
      </c>
      <c r="M96" s="20">
        <v>0.11269999999999999</v>
      </c>
      <c r="N96" s="21">
        <v>0.512158</v>
      </c>
      <c r="P96" s="19">
        <f t="shared" si="9"/>
        <v>-0.4270462633451958</v>
      </c>
      <c r="Q96" s="19">
        <f t="shared" si="10"/>
        <v>-9.3633324100050874</v>
      </c>
      <c r="R96" s="26">
        <v>-4.37</v>
      </c>
      <c r="S96" s="19">
        <f t="shared" si="11"/>
        <v>-4.3683430861616701</v>
      </c>
      <c r="T96" s="38">
        <f t="shared" si="14"/>
        <v>-4.3683430861616701</v>
      </c>
      <c r="U96" s="38">
        <f t="shared" si="15"/>
        <v>1.5517190984296942</v>
      </c>
      <c r="V96" s="19">
        <f t="shared" si="12"/>
        <v>1.4944743110950593</v>
      </c>
      <c r="W96" s="19">
        <f t="shared" si="13"/>
        <v>1.5517190984296942</v>
      </c>
      <c r="X96" s="22"/>
      <c r="Y96" s="26">
        <v>1.49</v>
      </c>
      <c r="Z96" s="52">
        <f t="shared" si="16"/>
        <v>1085.7190984296942</v>
      </c>
      <c r="AA96" s="4" t="s">
        <v>492</v>
      </c>
      <c r="AB96" s="16">
        <v>2008</v>
      </c>
      <c r="AC96" s="23" t="s">
        <v>474</v>
      </c>
      <c r="AD96" s="4">
        <v>202</v>
      </c>
      <c r="AE96" s="49" t="s">
        <v>344</v>
      </c>
    </row>
    <row r="97" spans="1:31" s="16" customFormat="1" ht="12" customHeight="1" x14ac:dyDescent="0.6">
      <c r="A97" s="14">
        <v>95</v>
      </c>
      <c r="B97" s="23">
        <v>135625</v>
      </c>
      <c r="C97" s="47" t="s">
        <v>381</v>
      </c>
      <c r="D97" s="23" t="s">
        <v>385</v>
      </c>
      <c r="E97" s="17">
        <v>-25.733333333333299</v>
      </c>
      <c r="F97" s="17">
        <v>70.8</v>
      </c>
      <c r="G97" s="23" t="s">
        <v>475</v>
      </c>
      <c r="H97" s="23" t="s">
        <v>148</v>
      </c>
      <c r="I97" s="16">
        <v>466</v>
      </c>
      <c r="J97" s="23">
        <v>466</v>
      </c>
      <c r="K97" s="19">
        <v>5.91</v>
      </c>
      <c r="L97" s="19">
        <v>33.21</v>
      </c>
      <c r="M97" s="20">
        <v>0.10199999999999999</v>
      </c>
      <c r="N97" s="21">
        <v>0.51220200000000005</v>
      </c>
      <c r="P97" s="19">
        <f t="shared" si="9"/>
        <v>-0.48144382308083378</v>
      </c>
      <c r="Q97" s="19">
        <f t="shared" si="10"/>
        <v>-8.50502693908739</v>
      </c>
      <c r="R97" s="26">
        <v>-3.86</v>
      </c>
      <c r="S97" s="19">
        <f t="shared" si="11"/>
        <v>-2.8737711180401089</v>
      </c>
      <c r="T97" s="38">
        <f t="shared" si="14"/>
        <v>-2.8737711180401089</v>
      </c>
      <c r="U97" s="38">
        <f t="shared" si="15"/>
        <v>1.4307163104848484</v>
      </c>
      <c r="V97" s="19">
        <f t="shared" si="12"/>
        <v>1.2922334158799722</v>
      </c>
      <c r="W97" s="19">
        <f t="shared" si="13"/>
        <v>1.4307163104848484</v>
      </c>
      <c r="X97" s="22"/>
      <c r="Y97" s="26">
        <v>1.29</v>
      </c>
      <c r="Z97" s="52">
        <f t="shared" si="16"/>
        <v>964.71631048484846</v>
      </c>
      <c r="AA97" s="4" t="s">
        <v>492</v>
      </c>
      <c r="AB97" s="16">
        <v>2008</v>
      </c>
      <c r="AC97" s="23" t="s">
        <v>474</v>
      </c>
      <c r="AD97" s="4">
        <v>202</v>
      </c>
      <c r="AE97" s="49" t="s">
        <v>344</v>
      </c>
    </row>
    <row r="98" spans="1:31" s="16" customFormat="1" ht="12" customHeight="1" x14ac:dyDescent="0.6">
      <c r="A98" s="14">
        <v>96</v>
      </c>
      <c r="B98" s="23">
        <v>135678</v>
      </c>
      <c r="C98" s="47" t="s">
        <v>381</v>
      </c>
      <c r="D98" s="23" t="s">
        <v>385</v>
      </c>
      <c r="E98" s="17">
        <v>-25.733333333333299</v>
      </c>
      <c r="F98" s="17">
        <v>70.8</v>
      </c>
      <c r="G98" s="23" t="s">
        <v>475</v>
      </c>
      <c r="H98" s="23" t="s">
        <v>148</v>
      </c>
      <c r="I98" s="16">
        <v>466</v>
      </c>
      <c r="J98" s="23">
        <v>466</v>
      </c>
      <c r="K98" s="19">
        <v>4.6500000000000004</v>
      </c>
      <c r="L98" s="19">
        <v>23.33</v>
      </c>
      <c r="M98" s="20">
        <v>0.1142</v>
      </c>
      <c r="N98" s="21">
        <v>0.51214300000000001</v>
      </c>
      <c r="P98" s="19">
        <f t="shared" si="9"/>
        <v>-0.41942043721403155</v>
      </c>
      <c r="Q98" s="19">
        <f t="shared" si="10"/>
        <v>-9.6559365478177117</v>
      </c>
      <c r="R98" s="26">
        <v>-4.74</v>
      </c>
      <c r="S98" s="19">
        <f t="shared" si="11"/>
        <v>-4.7501434619000698</v>
      </c>
      <c r="T98" s="38">
        <f t="shared" si="14"/>
        <v>-4.7501434619000698</v>
      </c>
      <c r="U98" s="38">
        <f t="shared" si="15"/>
        <v>1.5826268953496323</v>
      </c>
      <c r="V98" s="19">
        <f t="shared" si="12"/>
        <v>1.5397144725239642</v>
      </c>
      <c r="W98" s="19">
        <f t="shared" si="13"/>
        <v>1.5826268953496323</v>
      </c>
      <c r="X98" s="22"/>
      <c r="Y98" s="26">
        <v>1.54</v>
      </c>
      <c r="Z98" s="52">
        <f t="shared" si="16"/>
        <v>1116.6268953496324</v>
      </c>
      <c r="AA98" s="4" t="s">
        <v>492</v>
      </c>
      <c r="AB98" s="16">
        <v>2008</v>
      </c>
      <c r="AC98" s="23" t="s">
        <v>474</v>
      </c>
      <c r="AD98" s="4">
        <v>202</v>
      </c>
      <c r="AE98" s="49" t="s">
        <v>344</v>
      </c>
    </row>
    <row r="99" spans="1:31" s="16" customFormat="1" ht="12" customHeight="1" x14ac:dyDescent="0.6">
      <c r="A99" s="14">
        <v>97</v>
      </c>
      <c r="B99" s="23">
        <v>108719</v>
      </c>
      <c r="C99" s="47" t="s">
        <v>381</v>
      </c>
      <c r="D99" s="23" t="s">
        <v>385</v>
      </c>
      <c r="E99" s="17">
        <v>-25.516666666666701</v>
      </c>
      <c r="F99" s="17">
        <v>70.849999999999994</v>
      </c>
      <c r="G99" s="23" t="s">
        <v>469</v>
      </c>
      <c r="H99" s="23" t="s">
        <v>470</v>
      </c>
      <c r="I99" s="16">
        <v>432</v>
      </c>
      <c r="J99" s="23">
        <v>432</v>
      </c>
      <c r="K99" s="19">
        <v>10.46</v>
      </c>
      <c r="L99" s="19">
        <v>56.29</v>
      </c>
      <c r="M99" s="20">
        <v>0.1065</v>
      </c>
      <c r="N99" s="21">
        <v>0.51212899999999995</v>
      </c>
      <c r="P99" s="19">
        <f t="shared" si="9"/>
        <v>-0.45856634468734114</v>
      </c>
      <c r="Q99" s="19">
        <f t="shared" si="10"/>
        <v>-9.9290337431112707</v>
      </c>
      <c r="R99" s="26">
        <v>-4.95</v>
      </c>
      <c r="S99" s="19">
        <f t="shared" si="11"/>
        <v>-4.9567071543974928</v>
      </c>
      <c r="T99" s="38">
        <f t="shared" si="14"/>
        <v>-4.9567071543974928</v>
      </c>
      <c r="U99" s="38">
        <f t="shared" si="15"/>
        <v>1.5720423860239976</v>
      </c>
      <c r="V99" s="19">
        <f t="shared" si="12"/>
        <v>1.4494165093798361</v>
      </c>
      <c r="W99" s="19">
        <f t="shared" si="13"/>
        <v>1.5720423860239976</v>
      </c>
      <c r="X99" s="22"/>
      <c r="Y99" s="26">
        <v>1.45</v>
      </c>
      <c r="Z99" s="52">
        <f t="shared" si="16"/>
        <v>1140.0423860239976</v>
      </c>
      <c r="AA99" s="4" t="s">
        <v>492</v>
      </c>
      <c r="AB99" s="16">
        <v>2008</v>
      </c>
      <c r="AC99" s="23" t="s">
        <v>474</v>
      </c>
      <c r="AD99" s="4">
        <v>202</v>
      </c>
      <c r="AE99" s="49" t="s">
        <v>344</v>
      </c>
    </row>
    <row r="100" spans="1:31" s="16" customFormat="1" ht="12" customHeight="1" x14ac:dyDescent="0.6">
      <c r="A100" s="14">
        <v>98</v>
      </c>
      <c r="B100" s="23">
        <v>135585</v>
      </c>
      <c r="C100" s="47" t="s">
        <v>381</v>
      </c>
      <c r="D100" s="23" t="s">
        <v>385</v>
      </c>
      <c r="E100" s="17">
        <v>-25.516666666666701</v>
      </c>
      <c r="F100" s="17">
        <v>70.849999999999994</v>
      </c>
      <c r="G100" s="23" t="s">
        <v>469</v>
      </c>
      <c r="H100" s="23" t="s">
        <v>470</v>
      </c>
      <c r="I100" s="16">
        <v>432</v>
      </c>
      <c r="J100" s="23">
        <v>432</v>
      </c>
      <c r="K100" s="19">
        <v>15.33</v>
      </c>
      <c r="L100" s="19">
        <v>85.19</v>
      </c>
      <c r="M100" s="20">
        <v>0.1031</v>
      </c>
      <c r="N100" s="21">
        <v>0.51212100000000005</v>
      </c>
      <c r="P100" s="19">
        <f t="shared" si="9"/>
        <v>-0.47585155058464668</v>
      </c>
      <c r="Q100" s="19">
        <f t="shared" si="10"/>
        <v>-10.085089283276005</v>
      </c>
      <c r="R100" s="26">
        <v>-4.93</v>
      </c>
      <c r="S100" s="19">
        <f t="shared" si="11"/>
        <v>-4.925335749976564</v>
      </c>
      <c r="T100" s="38">
        <f t="shared" si="14"/>
        <v>-4.925335749976564</v>
      </c>
      <c r="U100" s="38">
        <f t="shared" si="15"/>
        <v>1.5696266712936273</v>
      </c>
      <c r="V100" s="19">
        <f t="shared" si="12"/>
        <v>1.4160219775097087</v>
      </c>
      <c r="W100" s="19">
        <f t="shared" si="13"/>
        <v>1.5696266712936273</v>
      </c>
      <c r="X100" s="22"/>
      <c r="Y100" s="26">
        <v>1.42</v>
      </c>
      <c r="Z100" s="52">
        <f t="shared" si="16"/>
        <v>1137.6266712936274</v>
      </c>
      <c r="AA100" s="4" t="s">
        <v>492</v>
      </c>
      <c r="AB100" s="16">
        <v>2008</v>
      </c>
      <c r="AC100" s="23" t="s">
        <v>474</v>
      </c>
      <c r="AD100" s="4">
        <v>202</v>
      </c>
      <c r="AE100" s="49" t="s">
        <v>344</v>
      </c>
    </row>
    <row r="101" spans="1:31" s="16" customFormat="1" ht="12" customHeight="1" x14ac:dyDescent="0.6">
      <c r="A101" s="14">
        <v>99</v>
      </c>
      <c r="B101" s="23">
        <v>142391</v>
      </c>
      <c r="C101" s="47" t="s">
        <v>381</v>
      </c>
      <c r="D101" s="23" t="s">
        <v>385</v>
      </c>
      <c r="E101" s="17">
        <v>-25.516666666666701</v>
      </c>
      <c r="F101" s="17">
        <v>70.849999999999994</v>
      </c>
      <c r="G101" s="23" t="s">
        <v>469</v>
      </c>
      <c r="H101" s="23" t="s">
        <v>470</v>
      </c>
      <c r="I101" s="16">
        <v>432</v>
      </c>
      <c r="J101" s="23">
        <v>432</v>
      </c>
      <c r="K101" s="19">
        <v>13.88</v>
      </c>
      <c r="L101" s="19">
        <v>67.760000000000005</v>
      </c>
      <c r="M101" s="20">
        <v>0.1174</v>
      </c>
      <c r="N101" s="21">
        <v>0.51216300000000003</v>
      </c>
      <c r="P101" s="19">
        <f t="shared" si="9"/>
        <v>-0.40315200813421459</v>
      </c>
      <c r="Q101" s="19">
        <f t="shared" si="10"/>
        <v>-9.2657976974008793</v>
      </c>
      <c r="R101" s="26">
        <v>-4.8899999999999997</v>
      </c>
      <c r="S101" s="19">
        <f t="shared" si="11"/>
        <v>-4.8943398427999636</v>
      </c>
      <c r="T101" s="38">
        <f t="shared" si="14"/>
        <v>-4.8943398427999636</v>
      </c>
      <c r="U101" s="38">
        <f t="shared" si="15"/>
        <v>1.5664942523122158</v>
      </c>
      <c r="V101" s="19">
        <f t="shared" si="12"/>
        <v>1.5591825782600659</v>
      </c>
      <c r="W101" s="19">
        <f t="shared" si="13"/>
        <v>1.5664942523122158</v>
      </c>
      <c r="X101" s="22"/>
      <c r="Y101" s="26">
        <v>1.56</v>
      </c>
      <c r="Z101" s="52">
        <f t="shared" si="16"/>
        <v>1134.4942523122158</v>
      </c>
      <c r="AA101" s="4" t="s">
        <v>492</v>
      </c>
      <c r="AB101" s="16">
        <v>2008</v>
      </c>
      <c r="AC101" s="23" t="s">
        <v>474</v>
      </c>
      <c r="AD101" s="4">
        <v>202</v>
      </c>
      <c r="AE101" s="49" t="s">
        <v>344</v>
      </c>
    </row>
    <row r="102" spans="1:31" s="16" customFormat="1" ht="12" customHeight="1" x14ac:dyDescent="0.6">
      <c r="A102" s="14">
        <v>100</v>
      </c>
      <c r="B102" s="23">
        <v>142395</v>
      </c>
      <c r="C102" s="47" t="s">
        <v>381</v>
      </c>
      <c r="D102" s="23" t="s">
        <v>385</v>
      </c>
      <c r="E102" s="17">
        <v>-25.516666666666701</v>
      </c>
      <c r="F102" s="17">
        <v>70.849999999999994</v>
      </c>
      <c r="G102" s="23" t="s">
        <v>469</v>
      </c>
      <c r="H102" s="23" t="s">
        <v>470</v>
      </c>
      <c r="I102" s="16">
        <v>432</v>
      </c>
      <c r="J102" s="23">
        <v>432</v>
      </c>
      <c r="K102" s="19">
        <v>22.91</v>
      </c>
      <c r="L102" s="19">
        <v>132.88999999999999</v>
      </c>
      <c r="M102" s="20">
        <v>9.8799999999999999E-2</v>
      </c>
      <c r="N102" s="21">
        <v>0.51214800000000005</v>
      </c>
      <c r="P102" s="19">
        <f t="shared" si="9"/>
        <v>-0.49771225216065074</v>
      </c>
      <c r="Q102" s="19">
        <f t="shared" si="10"/>
        <v>-9.5584018352135036</v>
      </c>
      <c r="R102" s="26">
        <v>-4.17</v>
      </c>
      <c r="S102" s="19">
        <f t="shared" si="11"/>
        <v>-4.1616083425851356</v>
      </c>
      <c r="T102" s="38">
        <f t="shared" si="14"/>
        <v>-4.1616083425851356</v>
      </c>
      <c r="U102" s="38">
        <f t="shared" si="15"/>
        <v>1.5077519500428838</v>
      </c>
      <c r="V102" s="19">
        <f t="shared" si="12"/>
        <v>1.3276485623089787</v>
      </c>
      <c r="W102" s="19">
        <f t="shared" si="13"/>
        <v>1.5077519500428838</v>
      </c>
      <c r="X102" s="22"/>
      <c r="Y102" s="26">
        <v>1.33</v>
      </c>
      <c r="Z102" s="52">
        <f t="shared" si="16"/>
        <v>1075.7519500428837</v>
      </c>
      <c r="AA102" s="4" t="s">
        <v>492</v>
      </c>
      <c r="AB102" s="16">
        <v>2008</v>
      </c>
      <c r="AC102" s="23" t="s">
        <v>474</v>
      </c>
      <c r="AD102" s="4">
        <v>202</v>
      </c>
      <c r="AE102" s="49" t="s">
        <v>344</v>
      </c>
    </row>
    <row r="103" spans="1:31" s="16" customFormat="1" ht="12" customHeight="1" x14ac:dyDescent="0.6">
      <c r="A103" s="14">
        <v>101</v>
      </c>
      <c r="B103" s="23">
        <v>135614</v>
      </c>
      <c r="C103" s="47" t="s">
        <v>381</v>
      </c>
      <c r="D103" s="23" t="s">
        <v>385</v>
      </c>
      <c r="E103" s="17">
        <v>-25.766666666666701</v>
      </c>
      <c r="F103" s="17">
        <v>70.716666666666669</v>
      </c>
      <c r="G103" s="23" t="s">
        <v>445</v>
      </c>
      <c r="H103" s="23" t="s">
        <v>471</v>
      </c>
      <c r="I103" s="16">
        <v>432</v>
      </c>
      <c r="J103" s="23">
        <v>432</v>
      </c>
      <c r="K103" s="19">
        <v>5.62</v>
      </c>
      <c r="L103" s="19">
        <v>22.7</v>
      </c>
      <c r="M103" s="20">
        <v>0.14169999999999999</v>
      </c>
      <c r="N103" s="21">
        <v>0.51207899999999995</v>
      </c>
      <c r="P103" s="19">
        <f t="shared" si="9"/>
        <v>-0.27961362480935448</v>
      </c>
      <c r="Q103" s="19">
        <f t="shared" si="10"/>
        <v>-10.904380869153352</v>
      </c>
      <c r="R103" s="26">
        <v>-7.88</v>
      </c>
      <c r="S103" s="19">
        <f t="shared" si="11"/>
        <v>-7.8724744126205586</v>
      </c>
      <c r="T103" s="38">
        <f t="shared" si="14"/>
        <v>-7.8724744126205586</v>
      </c>
      <c r="U103" s="38">
        <f t="shared" si="15"/>
        <v>1.8053948054546887</v>
      </c>
      <c r="V103" s="19">
        <f t="shared" si="12"/>
        <v>2.2577144037422183</v>
      </c>
      <c r="W103" s="19">
        <f t="shared" si="13"/>
        <v>1.8053948054546887</v>
      </c>
      <c r="X103" s="22"/>
      <c r="Y103" s="26">
        <v>2.2599999999999998</v>
      </c>
      <c r="Z103" s="52">
        <f t="shared" si="16"/>
        <v>1373.3948054546886</v>
      </c>
      <c r="AA103" s="4" t="s">
        <v>492</v>
      </c>
      <c r="AB103" s="16">
        <v>2008</v>
      </c>
      <c r="AC103" s="23" t="s">
        <v>474</v>
      </c>
      <c r="AD103" s="4">
        <v>202</v>
      </c>
      <c r="AE103" s="49" t="s">
        <v>344</v>
      </c>
    </row>
    <row r="104" spans="1:31" s="16" customFormat="1" ht="12" customHeight="1" x14ac:dyDescent="0.6">
      <c r="A104" s="14">
        <v>102</v>
      </c>
      <c r="B104" s="23">
        <v>142406</v>
      </c>
      <c r="C104" s="47" t="s">
        <v>381</v>
      </c>
      <c r="D104" s="23" t="s">
        <v>385</v>
      </c>
      <c r="E104" s="17">
        <v>-25.766666666666701</v>
      </c>
      <c r="F104" s="17">
        <v>70.716666666666669</v>
      </c>
      <c r="G104" s="23" t="s">
        <v>445</v>
      </c>
      <c r="H104" s="23" t="s">
        <v>471</v>
      </c>
      <c r="I104" s="16">
        <v>432</v>
      </c>
      <c r="J104" s="23">
        <v>432</v>
      </c>
      <c r="K104" s="19">
        <v>8.0399999999999991</v>
      </c>
      <c r="L104" s="19">
        <v>44.47</v>
      </c>
      <c r="M104" s="20">
        <v>0.1036</v>
      </c>
      <c r="N104" s="21">
        <v>0.51180000000000003</v>
      </c>
      <c r="P104" s="19">
        <f t="shared" si="9"/>
        <v>-0.4733096085409253</v>
      </c>
      <c r="Q104" s="19">
        <f t="shared" si="10"/>
        <v>-16.346817832466609</v>
      </c>
      <c r="R104" s="26">
        <v>-11.22</v>
      </c>
      <c r="S104" s="19">
        <f t="shared" si="11"/>
        <v>-11.214627085135646</v>
      </c>
      <c r="T104" s="38">
        <f t="shared" si="14"/>
        <v>-11.214627085135646</v>
      </c>
      <c r="U104" s="38">
        <f t="shared" si="15"/>
        <v>2.0794188425197664</v>
      </c>
      <c r="V104" s="19">
        <f t="shared" si="12"/>
        <v>1.8634581197619511</v>
      </c>
      <c r="W104" s="19">
        <f t="shared" si="13"/>
        <v>2.0794188425197664</v>
      </c>
      <c r="X104" s="22"/>
      <c r="Y104" s="26">
        <v>1.86</v>
      </c>
      <c r="Z104" s="52">
        <f t="shared" si="16"/>
        <v>1647.4188425197663</v>
      </c>
      <c r="AA104" s="4" t="s">
        <v>492</v>
      </c>
      <c r="AB104" s="16">
        <v>2008</v>
      </c>
      <c r="AC104" s="23" t="s">
        <v>474</v>
      </c>
      <c r="AD104" s="4">
        <v>202</v>
      </c>
      <c r="AE104" s="49" t="s">
        <v>344</v>
      </c>
    </row>
    <row r="105" spans="1:31" s="16" customFormat="1" ht="12" customHeight="1" x14ac:dyDescent="0.6">
      <c r="A105" s="14">
        <v>103</v>
      </c>
      <c r="B105" s="23">
        <v>108685</v>
      </c>
      <c r="C105" s="47" t="s">
        <v>381</v>
      </c>
      <c r="D105" s="23" t="s">
        <v>385</v>
      </c>
      <c r="E105" s="17">
        <v>-25.6</v>
      </c>
      <c r="F105" s="17">
        <v>70.716666666666697</v>
      </c>
      <c r="G105" s="23" t="s">
        <v>331</v>
      </c>
      <c r="H105" s="23"/>
      <c r="I105" s="16">
        <v>444</v>
      </c>
      <c r="J105" s="23">
        <v>444</v>
      </c>
      <c r="K105" s="19">
        <v>4.3499999999999996</v>
      </c>
      <c r="L105" s="19">
        <v>25.85</v>
      </c>
      <c r="M105" s="20">
        <v>9.6500000000000002E-2</v>
      </c>
      <c r="N105" s="21">
        <v>0.51216899999999999</v>
      </c>
      <c r="P105" s="19">
        <f t="shared" si="9"/>
        <v>-0.50940518556176917</v>
      </c>
      <c r="Q105" s="19">
        <f t="shared" si="10"/>
        <v>-9.1487560422764957</v>
      </c>
      <c r="R105" s="26">
        <v>-3.48</v>
      </c>
      <c r="S105" s="19">
        <f t="shared" si="11"/>
        <v>-3.4717408923019155</v>
      </c>
      <c r="T105" s="38">
        <f t="shared" si="14"/>
        <v>-3.4717408923019155</v>
      </c>
      <c r="U105" s="38">
        <f t="shared" si="15"/>
        <v>1.4615326195568092</v>
      </c>
      <c r="V105" s="19">
        <f t="shared" si="12"/>
        <v>1.2745367595501185</v>
      </c>
      <c r="W105" s="19">
        <f t="shared" si="13"/>
        <v>1.4615326195568092</v>
      </c>
      <c r="X105" s="22"/>
      <c r="Y105" s="26">
        <v>1.27</v>
      </c>
      <c r="Z105" s="52">
        <f t="shared" si="16"/>
        <v>1017.5326195568093</v>
      </c>
      <c r="AA105" s="4" t="s">
        <v>492</v>
      </c>
      <c r="AB105" s="16">
        <v>2008</v>
      </c>
      <c r="AC105" s="23" t="s">
        <v>474</v>
      </c>
      <c r="AD105" s="4">
        <v>202</v>
      </c>
      <c r="AE105" s="49" t="s">
        <v>344</v>
      </c>
    </row>
    <row r="106" spans="1:31" s="16" customFormat="1" ht="12" customHeight="1" x14ac:dyDescent="0.6">
      <c r="A106" s="14">
        <v>104</v>
      </c>
      <c r="B106" s="23">
        <v>108699</v>
      </c>
      <c r="C106" s="47" t="s">
        <v>381</v>
      </c>
      <c r="D106" s="23" t="s">
        <v>385</v>
      </c>
      <c r="E106" s="17">
        <v>-25.6</v>
      </c>
      <c r="F106" s="17">
        <v>70.716666666666697</v>
      </c>
      <c r="G106" s="23" t="s">
        <v>331</v>
      </c>
      <c r="H106" s="23"/>
      <c r="I106" s="16">
        <v>444</v>
      </c>
      <c r="J106" s="23">
        <v>444</v>
      </c>
      <c r="K106" s="19">
        <v>2.75</v>
      </c>
      <c r="L106" s="19">
        <v>13.58</v>
      </c>
      <c r="M106" s="20">
        <v>0.11609999999999999</v>
      </c>
      <c r="N106" s="21">
        <v>0.51190100000000005</v>
      </c>
      <c r="P106" s="19">
        <f t="shared" si="9"/>
        <v>-0.40976105744789026</v>
      </c>
      <c r="Q106" s="19">
        <f t="shared" si="10"/>
        <v>-14.376616637861162</v>
      </c>
      <c r="R106" s="26">
        <v>-9.82</v>
      </c>
      <c r="S106" s="19">
        <f t="shared" si="11"/>
        <v>-9.8100755092388923</v>
      </c>
      <c r="T106" s="38">
        <f t="shared" si="14"/>
        <v>-9.8100755092388923</v>
      </c>
      <c r="U106" s="38">
        <f t="shared" si="15"/>
        <v>1.9744716798618416</v>
      </c>
      <c r="V106" s="19">
        <f t="shared" si="12"/>
        <v>1.9443333040553967</v>
      </c>
      <c r="W106" s="19">
        <f t="shared" si="13"/>
        <v>1.9744716798618416</v>
      </c>
      <c r="X106" s="22"/>
      <c r="Y106" s="26">
        <v>1.94</v>
      </c>
      <c r="Z106" s="52">
        <f t="shared" si="16"/>
        <v>1530.4716798618415</v>
      </c>
      <c r="AA106" s="4" t="s">
        <v>492</v>
      </c>
      <c r="AB106" s="16">
        <v>2008</v>
      </c>
      <c r="AC106" s="23" t="s">
        <v>474</v>
      </c>
      <c r="AD106" s="4">
        <v>202</v>
      </c>
      <c r="AE106" s="49" t="s">
        <v>344</v>
      </c>
    </row>
    <row r="107" spans="1:31" s="16" customFormat="1" ht="12" customHeight="1" x14ac:dyDescent="0.6">
      <c r="A107" s="14">
        <v>105</v>
      </c>
      <c r="B107" s="23">
        <v>135571</v>
      </c>
      <c r="C107" s="47" t="s">
        <v>381</v>
      </c>
      <c r="D107" s="23" t="s">
        <v>385</v>
      </c>
      <c r="E107" s="17">
        <v>-25.5</v>
      </c>
      <c r="F107" s="17">
        <v>70.716666666666697</v>
      </c>
      <c r="G107" s="23" t="s">
        <v>332</v>
      </c>
      <c r="H107" s="23"/>
      <c r="I107" s="16">
        <v>432</v>
      </c>
      <c r="J107" s="23">
        <v>432</v>
      </c>
      <c r="K107" s="19">
        <v>11.42</v>
      </c>
      <c r="L107" s="19">
        <v>66.83</v>
      </c>
      <c r="M107" s="20">
        <v>9.8000000000000004E-2</v>
      </c>
      <c r="N107" s="21">
        <v>0.51217699999999999</v>
      </c>
      <c r="P107" s="19">
        <f t="shared" si="9"/>
        <v>-0.50177935943060503</v>
      </c>
      <c r="Q107" s="19">
        <f t="shared" si="10"/>
        <v>-8.9927005021095407</v>
      </c>
      <c r="R107" s="26">
        <v>-3.54</v>
      </c>
      <c r="S107" s="19">
        <f t="shared" si="11"/>
        <v>-3.5518065519316036</v>
      </c>
      <c r="T107" s="38">
        <f t="shared" si="14"/>
        <v>-3.5518065519316036</v>
      </c>
      <c r="U107" s="38">
        <f t="shared" si="15"/>
        <v>1.4582327692928649</v>
      </c>
      <c r="V107" s="19">
        <f t="shared" si="12"/>
        <v>1.2805070117107573</v>
      </c>
      <c r="W107" s="19">
        <f t="shared" si="13"/>
        <v>1.4582327692928649</v>
      </c>
      <c r="X107" s="22"/>
      <c r="Y107" s="26">
        <v>1.28</v>
      </c>
      <c r="Z107" s="52">
        <f t="shared" si="16"/>
        <v>1026.232769292865</v>
      </c>
      <c r="AA107" s="4" t="s">
        <v>492</v>
      </c>
      <c r="AB107" s="16">
        <v>2008</v>
      </c>
      <c r="AC107" s="23" t="s">
        <v>474</v>
      </c>
      <c r="AD107" s="4">
        <v>202</v>
      </c>
      <c r="AE107" s="49" t="s">
        <v>344</v>
      </c>
    </row>
    <row r="108" spans="1:31" s="16" customFormat="1" ht="12" customHeight="1" x14ac:dyDescent="0.6">
      <c r="A108" s="14">
        <v>106</v>
      </c>
      <c r="B108" s="23">
        <v>142397</v>
      </c>
      <c r="C108" s="47" t="s">
        <v>381</v>
      </c>
      <c r="D108" s="23" t="s">
        <v>385</v>
      </c>
      <c r="E108" s="17">
        <v>-25.5</v>
      </c>
      <c r="F108" s="17">
        <v>70.716666666666697</v>
      </c>
      <c r="G108" s="23" t="s">
        <v>332</v>
      </c>
      <c r="H108" s="23"/>
      <c r="I108" s="16">
        <v>432</v>
      </c>
      <c r="J108" s="23">
        <v>432</v>
      </c>
      <c r="K108" s="19">
        <v>15.51</v>
      </c>
      <c r="L108" s="19">
        <v>114.18</v>
      </c>
      <c r="M108" s="20">
        <v>7.7799999999999994E-2</v>
      </c>
      <c r="N108" s="21">
        <v>0.51175700000000002</v>
      </c>
      <c r="P108" s="19">
        <f t="shared" si="9"/>
        <v>-0.60447381799694977</v>
      </c>
      <c r="Q108" s="19">
        <f t="shared" si="10"/>
        <v>-17.185616360863023</v>
      </c>
      <c r="R108" s="26">
        <v>-10.63</v>
      </c>
      <c r="S108" s="19">
        <f t="shared" si="11"/>
        <v>-10.631185857558496</v>
      </c>
      <c r="T108" s="38">
        <f t="shared" si="14"/>
        <v>-10.631185857558496</v>
      </c>
      <c r="U108" s="38">
        <f t="shared" si="15"/>
        <v>2.033704988016555</v>
      </c>
      <c r="V108" s="19">
        <f t="shared" si="12"/>
        <v>1.5593282979779564</v>
      </c>
      <c r="W108" s="19">
        <f t="shared" si="13"/>
        <v>2.033704988016555</v>
      </c>
      <c r="X108" s="22"/>
      <c r="Y108" s="26">
        <v>1.56</v>
      </c>
      <c r="Z108" s="52">
        <f t="shared" si="16"/>
        <v>1601.704988016555</v>
      </c>
      <c r="AA108" s="4" t="s">
        <v>492</v>
      </c>
      <c r="AB108" s="16">
        <v>2008</v>
      </c>
      <c r="AC108" s="23" t="s">
        <v>474</v>
      </c>
      <c r="AD108" s="4">
        <v>202</v>
      </c>
      <c r="AE108" s="49" t="s">
        <v>344</v>
      </c>
    </row>
    <row r="109" spans="1:31" s="16" customFormat="1" ht="12" customHeight="1" x14ac:dyDescent="0.6">
      <c r="A109" s="14">
        <v>107</v>
      </c>
      <c r="B109" s="23">
        <v>142400</v>
      </c>
      <c r="C109" s="47" t="s">
        <v>381</v>
      </c>
      <c r="D109" s="23" t="s">
        <v>385</v>
      </c>
      <c r="E109" s="17">
        <v>-25.5</v>
      </c>
      <c r="F109" s="17">
        <v>70.716666666666697</v>
      </c>
      <c r="G109" s="23" t="s">
        <v>332</v>
      </c>
      <c r="H109" s="23"/>
      <c r="I109" s="16">
        <v>432</v>
      </c>
      <c r="J109" s="23">
        <v>432</v>
      </c>
      <c r="K109" s="19">
        <v>11.69</v>
      </c>
      <c r="L109" s="19">
        <v>68.31</v>
      </c>
      <c r="M109" s="20">
        <v>9.8000000000000004E-2</v>
      </c>
      <c r="N109" s="21">
        <v>0.51217100000000004</v>
      </c>
      <c r="P109" s="19">
        <f t="shared" si="9"/>
        <v>-0.50177935943060503</v>
      </c>
      <c r="Q109" s="19">
        <f t="shared" si="10"/>
        <v>-9.1097421572339243</v>
      </c>
      <c r="R109" s="26">
        <v>-3.66</v>
      </c>
      <c r="S109" s="19">
        <f t="shared" si="11"/>
        <v>-3.6688482070559871</v>
      </c>
      <c r="T109" s="38">
        <f t="shared" si="14"/>
        <v>-3.6688482070559871</v>
      </c>
      <c r="U109" s="38">
        <f t="shared" si="15"/>
        <v>1.4677428108149801</v>
      </c>
      <c r="V109" s="19">
        <f t="shared" si="12"/>
        <v>1.288370078604183</v>
      </c>
      <c r="W109" s="19">
        <f t="shared" si="13"/>
        <v>1.4677428108149801</v>
      </c>
      <c r="X109" s="22"/>
      <c r="Y109" s="26">
        <v>1.29</v>
      </c>
      <c r="Z109" s="52">
        <f t="shared" si="16"/>
        <v>1035.7428108149802</v>
      </c>
      <c r="AA109" s="4" t="s">
        <v>492</v>
      </c>
      <c r="AB109" s="16">
        <v>2008</v>
      </c>
      <c r="AC109" s="23" t="s">
        <v>474</v>
      </c>
      <c r="AD109" s="4">
        <v>202</v>
      </c>
      <c r="AE109" s="49" t="s">
        <v>344</v>
      </c>
    </row>
    <row r="110" spans="1:31" s="16" customFormat="1" ht="12" customHeight="1" x14ac:dyDescent="0.6">
      <c r="A110" s="14">
        <v>108</v>
      </c>
      <c r="B110" s="23">
        <v>142405</v>
      </c>
      <c r="C110" s="47" t="s">
        <v>381</v>
      </c>
      <c r="D110" s="23" t="s">
        <v>385</v>
      </c>
      <c r="E110" s="17">
        <v>-25.5833333333333</v>
      </c>
      <c r="F110" s="17">
        <v>70.716666666666697</v>
      </c>
      <c r="G110" s="23" t="s">
        <v>333</v>
      </c>
      <c r="H110" s="23"/>
      <c r="I110" s="16">
        <v>432</v>
      </c>
      <c r="J110" s="23">
        <v>432</v>
      </c>
      <c r="K110" s="19">
        <v>4.4800000000000004</v>
      </c>
      <c r="L110" s="19">
        <v>32.51</v>
      </c>
      <c r="M110" s="20">
        <v>7.8899999999999998E-2</v>
      </c>
      <c r="N110" s="21">
        <v>0.51217100000000004</v>
      </c>
      <c r="P110" s="19">
        <f t="shared" si="9"/>
        <v>-0.59888154550076256</v>
      </c>
      <c r="Q110" s="19">
        <f t="shared" si="10"/>
        <v>-9.1097421572339243</v>
      </c>
      <c r="R110" s="26">
        <v>-4.17</v>
      </c>
      <c r="S110" s="19">
        <f t="shared" si="11"/>
        <v>-2.6159497830600547</v>
      </c>
      <c r="T110" s="38">
        <f t="shared" si="14"/>
        <v>-2.6159497830600547</v>
      </c>
      <c r="U110" s="38">
        <f t="shared" si="15"/>
        <v>1.382534065843722</v>
      </c>
      <c r="V110" s="19">
        <f t="shared" si="12"/>
        <v>1.1064779072264332</v>
      </c>
      <c r="W110" s="19">
        <f t="shared" si="13"/>
        <v>1.382534065843722</v>
      </c>
      <c r="X110" s="22"/>
      <c r="Y110" s="26">
        <v>1.2</v>
      </c>
      <c r="Z110" s="52">
        <f t="shared" si="16"/>
        <v>950.53406584372192</v>
      </c>
      <c r="AA110" s="4" t="s">
        <v>492</v>
      </c>
      <c r="AB110" s="16">
        <v>2008</v>
      </c>
      <c r="AC110" s="23" t="s">
        <v>474</v>
      </c>
      <c r="AD110" s="4">
        <v>202</v>
      </c>
      <c r="AE110" s="49" t="s">
        <v>344</v>
      </c>
    </row>
    <row r="111" spans="1:31" s="16" customFormat="1" ht="12" customHeight="1" x14ac:dyDescent="0.6">
      <c r="A111" s="14">
        <v>109</v>
      </c>
      <c r="B111" s="23">
        <v>142415</v>
      </c>
      <c r="C111" s="47" t="s">
        <v>381</v>
      </c>
      <c r="D111" s="23" t="s">
        <v>385</v>
      </c>
      <c r="E111" s="17">
        <v>-25.5833333333333</v>
      </c>
      <c r="F111" s="17">
        <v>70.716666666666697</v>
      </c>
      <c r="G111" s="23" t="s">
        <v>333</v>
      </c>
      <c r="H111" s="23"/>
      <c r="I111" s="16">
        <v>432</v>
      </c>
      <c r="J111" s="23">
        <v>432</v>
      </c>
      <c r="K111" s="19">
        <v>44</v>
      </c>
      <c r="L111" s="19">
        <v>329.82</v>
      </c>
      <c r="M111" s="20">
        <v>7.6399999999999996E-2</v>
      </c>
      <c r="N111" s="21">
        <v>0.51213299999999995</v>
      </c>
      <c r="P111" s="19">
        <f t="shared" si="9"/>
        <v>-0.61159125571936968</v>
      </c>
      <c r="Q111" s="19">
        <f t="shared" si="10"/>
        <v>-9.8510059730272381</v>
      </c>
      <c r="R111" s="26">
        <v>-3.21</v>
      </c>
      <c r="S111" s="19">
        <f t="shared" si="11"/>
        <v>-3.2193996690109685</v>
      </c>
      <c r="T111" s="38">
        <f t="shared" si="14"/>
        <v>-3.2193996690109685</v>
      </c>
      <c r="U111" s="38">
        <f t="shared" si="15"/>
        <v>1.4316663650604826</v>
      </c>
      <c r="V111" s="19">
        <f t="shared" si="12"/>
        <v>1.1284158300344691</v>
      </c>
      <c r="W111" s="19">
        <f t="shared" si="13"/>
        <v>1.4316663650604826</v>
      </c>
      <c r="X111" s="22"/>
      <c r="Y111" s="26">
        <v>1.1299999999999999</v>
      </c>
      <c r="Z111" s="52">
        <f t="shared" si="16"/>
        <v>999.66636506048258</v>
      </c>
      <c r="AA111" s="4" t="s">
        <v>492</v>
      </c>
      <c r="AB111" s="16">
        <v>2008</v>
      </c>
      <c r="AC111" s="23" t="s">
        <v>474</v>
      </c>
      <c r="AD111" s="4">
        <v>202</v>
      </c>
      <c r="AE111" s="49" t="s">
        <v>344</v>
      </c>
    </row>
    <row r="112" spans="1:31" s="16" customFormat="1" ht="12" customHeight="1" x14ac:dyDescent="0.6">
      <c r="A112" s="14">
        <v>110</v>
      </c>
      <c r="B112" s="23">
        <v>142419</v>
      </c>
      <c r="C112" s="47" t="s">
        <v>381</v>
      </c>
      <c r="D112" s="23" t="s">
        <v>385</v>
      </c>
      <c r="E112" s="17">
        <v>-25.5833333333333</v>
      </c>
      <c r="F112" s="17">
        <v>70.716666666666697</v>
      </c>
      <c r="G112" s="23" t="s">
        <v>333</v>
      </c>
      <c r="H112" s="23"/>
      <c r="I112" s="16">
        <v>432</v>
      </c>
      <c r="J112" s="23">
        <v>432</v>
      </c>
      <c r="K112" s="19">
        <v>7.9</v>
      </c>
      <c r="L112" s="19">
        <v>61.8</v>
      </c>
      <c r="M112" s="20">
        <v>7.3200000000000001E-2</v>
      </c>
      <c r="N112" s="21">
        <v>0.51210299999999997</v>
      </c>
      <c r="P112" s="19">
        <f t="shared" si="9"/>
        <v>-0.62785968479918663</v>
      </c>
      <c r="Q112" s="19">
        <f t="shared" si="10"/>
        <v>-10.436214248652487</v>
      </c>
      <c r="R112" s="26">
        <v>-3.62</v>
      </c>
      <c r="S112" s="19">
        <f t="shared" si="11"/>
        <v>-3.6282061144379458</v>
      </c>
      <c r="T112" s="38">
        <f t="shared" si="14"/>
        <v>-3.6282061144379458</v>
      </c>
      <c r="U112" s="38">
        <f t="shared" si="15"/>
        <v>1.4649746471467506</v>
      </c>
      <c r="V112" s="19">
        <f t="shared" si="12"/>
        <v>1.1352184457347854</v>
      </c>
      <c r="W112" s="19">
        <f t="shared" si="13"/>
        <v>1.4649746471467506</v>
      </c>
      <c r="X112" s="22"/>
      <c r="Y112" s="26">
        <v>1.1399999999999999</v>
      </c>
      <c r="Z112" s="52">
        <f t="shared" si="16"/>
        <v>1032.9746471467506</v>
      </c>
      <c r="AA112" s="4" t="s">
        <v>492</v>
      </c>
      <c r="AB112" s="16">
        <v>2008</v>
      </c>
      <c r="AC112" s="23" t="s">
        <v>474</v>
      </c>
      <c r="AD112" s="4">
        <v>202</v>
      </c>
      <c r="AE112" s="49" t="s">
        <v>344</v>
      </c>
    </row>
    <row r="113" spans="1:31" s="16" customFormat="1" ht="12" customHeight="1" x14ac:dyDescent="0.6">
      <c r="A113" s="14">
        <v>111</v>
      </c>
      <c r="B113" s="23" t="s">
        <v>162</v>
      </c>
      <c r="C113" s="47" t="s">
        <v>381</v>
      </c>
      <c r="D113" s="23" t="s">
        <v>385</v>
      </c>
      <c r="E113" s="45">
        <v>12.617756999999999</v>
      </c>
      <c r="F113" s="17">
        <v>65.675348</v>
      </c>
      <c r="G113" s="23" t="s">
        <v>446</v>
      </c>
      <c r="H113" s="23" t="s">
        <v>149</v>
      </c>
      <c r="I113" s="16">
        <v>447</v>
      </c>
      <c r="J113" s="23">
        <v>447</v>
      </c>
      <c r="K113" s="19">
        <v>9</v>
      </c>
      <c r="L113" s="19">
        <v>50</v>
      </c>
      <c r="M113" s="20">
        <v>0.112</v>
      </c>
      <c r="N113" s="21">
        <v>0.51215999999999995</v>
      </c>
      <c r="P113" s="19">
        <f t="shared" si="9"/>
        <v>-0.43060498220640575</v>
      </c>
      <c r="Q113" s="19">
        <f t="shared" si="10"/>
        <v>-9.3243185249647365</v>
      </c>
      <c r="R113" s="26">
        <v>-4.7</v>
      </c>
      <c r="S113" s="19">
        <f t="shared" si="11"/>
        <v>-4.4930598061035258</v>
      </c>
      <c r="T113" s="38">
        <f t="shared" si="14"/>
        <v>-4.4930598061035258</v>
      </c>
      <c r="U113" s="38">
        <f t="shared" si="15"/>
        <v>1.5464010348259523</v>
      </c>
      <c r="V113" s="19">
        <f t="shared" si="12"/>
        <v>1.4812596568333061</v>
      </c>
      <c r="W113" s="19">
        <f t="shared" si="13"/>
        <v>1.5464010348259523</v>
      </c>
      <c r="X113" s="22"/>
      <c r="Y113" s="19"/>
      <c r="Z113" s="52">
        <f t="shared" si="16"/>
        <v>1099.4010348259524</v>
      </c>
      <c r="AA113" s="4" t="s">
        <v>493</v>
      </c>
      <c r="AB113" s="16">
        <v>1993</v>
      </c>
      <c r="AC113" s="23" t="s">
        <v>414</v>
      </c>
      <c r="AD113" s="4" t="s">
        <v>417</v>
      </c>
      <c r="AE113" s="49" t="s">
        <v>415</v>
      </c>
    </row>
    <row r="114" spans="1:31" s="16" customFormat="1" ht="12" customHeight="1" x14ac:dyDescent="0.6">
      <c r="A114" s="14">
        <v>112</v>
      </c>
      <c r="B114" s="23" t="s">
        <v>163</v>
      </c>
      <c r="C114" s="47" t="s">
        <v>381</v>
      </c>
      <c r="D114" s="23" t="s">
        <v>385</v>
      </c>
      <c r="E114" s="17">
        <v>12.409321</v>
      </c>
      <c r="F114" s="17">
        <v>65.610069999999993</v>
      </c>
      <c r="G114" s="23" t="s">
        <v>446</v>
      </c>
      <c r="H114" s="23" t="s">
        <v>149</v>
      </c>
      <c r="I114" s="16">
        <v>447</v>
      </c>
      <c r="J114" s="23">
        <v>447</v>
      </c>
      <c r="K114" s="19">
        <v>5</v>
      </c>
      <c r="L114" s="19">
        <v>32</v>
      </c>
      <c r="M114" s="20">
        <v>0.1042</v>
      </c>
      <c r="N114" s="21">
        <v>0.51215299999999997</v>
      </c>
      <c r="P114" s="19">
        <f t="shared" si="9"/>
        <v>-0.47025927808845958</v>
      </c>
      <c r="Q114" s="19">
        <f t="shared" si="10"/>
        <v>-9.4608671226104057</v>
      </c>
      <c r="R114" s="26">
        <v>-4.4000000000000004</v>
      </c>
      <c r="S114" s="19">
        <f t="shared" si="11"/>
        <v>-4.1846991002413159</v>
      </c>
      <c r="T114" s="38">
        <f t="shared" si="14"/>
        <v>-4.1846991002413159</v>
      </c>
      <c r="U114" s="38">
        <f t="shared" si="15"/>
        <v>1.5216620569375596</v>
      </c>
      <c r="V114" s="19">
        <f t="shared" si="12"/>
        <v>1.3859055063357535</v>
      </c>
      <c r="W114" s="19">
        <f t="shared" si="13"/>
        <v>1.5216620569375596</v>
      </c>
      <c r="X114" s="22"/>
      <c r="Y114" s="19"/>
      <c r="Z114" s="52">
        <f t="shared" si="16"/>
        <v>1074.6620569375596</v>
      </c>
      <c r="AA114" s="4" t="s">
        <v>493</v>
      </c>
      <c r="AB114" s="16">
        <v>1993</v>
      </c>
      <c r="AC114" s="23" t="s">
        <v>414</v>
      </c>
      <c r="AD114" s="4" t="s">
        <v>417</v>
      </c>
      <c r="AE114" s="49" t="s">
        <v>415</v>
      </c>
    </row>
    <row r="115" spans="1:31" s="16" customFormat="1" ht="12" customHeight="1" x14ac:dyDescent="0.6">
      <c r="A115" s="14">
        <v>113</v>
      </c>
      <c r="B115" s="23" t="s">
        <v>164</v>
      </c>
      <c r="C115" s="47" t="s">
        <v>381</v>
      </c>
      <c r="D115" s="23" t="s">
        <v>385</v>
      </c>
      <c r="E115" s="17">
        <v>12.859190999999999</v>
      </c>
      <c r="F115" s="17">
        <v>65.660691</v>
      </c>
      <c r="G115" s="23" t="s">
        <v>446</v>
      </c>
      <c r="H115" s="23" t="s">
        <v>150</v>
      </c>
      <c r="I115" s="16">
        <v>430</v>
      </c>
      <c r="J115" s="23">
        <v>430</v>
      </c>
      <c r="K115" s="19">
        <v>1</v>
      </c>
      <c r="L115" s="19">
        <v>3</v>
      </c>
      <c r="M115" s="20">
        <v>8.9899999999999994E-2</v>
      </c>
      <c r="N115" s="21">
        <v>0.51215100000000002</v>
      </c>
      <c r="P115" s="19">
        <f t="shared" si="9"/>
        <v>-0.54295882053889177</v>
      </c>
      <c r="Q115" s="19">
        <f t="shared" si="10"/>
        <v>-9.4998810076507567</v>
      </c>
      <c r="R115" s="26">
        <v>-3.7</v>
      </c>
      <c r="S115" s="19">
        <f t="shared" si="11"/>
        <v>-3.639726457574497</v>
      </c>
      <c r="T115" s="38">
        <f t="shared" si="14"/>
        <v>-3.639726457574497</v>
      </c>
      <c r="U115" s="38">
        <f t="shared" si="15"/>
        <v>1.4639534858111045</v>
      </c>
      <c r="V115" s="19">
        <f t="shared" si="12"/>
        <v>1.2289117480452036</v>
      </c>
      <c r="W115" s="19">
        <f t="shared" si="13"/>
        <v>1.4639534858111045</v>
      </c>
      <c r="X115" s="22"/>
      <c r="Y115" s="19"/>
      <c r="Z115" s="52">
        <f t="shared" si="16"/>
        <v>1033.9534858111044</v>
      </c>
      <c r="AA115" s="4" t="s">
        <v>493</v>
      </c>
      <c r="AB115" s="16">
        <v>1993</v>
      </c>
      <c r="AC115" s="23" t="s">
        <v>414</v>
      </c>
      <c r="AD115" s="4" t="s">
        <v>416</v>
      </c>
      <c r="AE115" s="49" t="s">
        <v>415</v>
      </c>
    </row>
    <row r="116" spans="1:31" s="16" customFormat="1" ht="12" customHeight="1" x14ac:dyDescent="0.6">
      <c r="A116" s="14">
        <v>114</v>
      </c>
      <c r="B116" s="23" t="s">
        <v>165</v>
      </c>
      <c r="C116" s="47" t="s">
        <v>381</v>
      </c>
      <c r="D116" s="23" t="s">
        <v>385</v>
      </c>
      <c r="E116" s="17">
        <v>12.909789999999999</v>
      </c>
      <c r="F116" s="17">
        <v>65.279413000000005</v>
      </c>
      <c r="G116" s="23" t="s">
        <v>446</v>
      </c>
      <c r="H116" s="23" t="s">
        <v>151</v>
      </c>
      <c r="I116" s="16">
        <v>430</v>
      </c>
      <c r="J116" s="23">
        <v>430</v>
      </c>
      <c r="K116" s="19">
        <v>4</v>
      </c>
      <c r="L116" s="19">
        <v>20</v>
      </c>
      <c r="M116" s="20">
        <v>0.1125</v>
      </c>
      <c r="N116" s="21">
        <v>0.51227100000000003</v>
      </c>
      <c r="P116" s="19">
        <f t="shared" si="9"/>
        <v>-0.42806304016268437</v>
      </c>
      <c r="Q116" s="19">
        <f t="shared" si="10"/>
        <v>-7.1590479051497624</v>
      </c>
      <c r="R116" s="26">
        <v>-2.6</v>
      </c>
      <c r="S116" s="19">
        <f t="shared" si="11"/>
        <v>-2.5389635126739094</v>
      </c>
      <c r="T116" s="38">
        <f t="shared" si="14"/>
        <v>-2.5389635126739094</v>
      </c>
      <c r="U116" s="38">
        <f t="shared" si="15"/>
        <v>1.3739011053095691</v>
      </c>
      <c r="V116" s="19">
        <f t="shared" si="12"/>
        <v>1.3223649016645609</v>
      </c>
      <c r="W116" s="19">
        <f t="shared" si="13"/>
        <v>1.3739011053095691</v>
      </c>
      <c r="X116" s="22"/>
      <c r="Y116" s="19"/>
      <c r="Z116" s="52">
        <f t="shared" si="16"/>
        <v>943.90110530956918</v>
      </c>
      <c r="AA116" s="4" t="s">
        <v>493</v>
      </c>
      <c r="AB116" s="16">
        <v>1993</v>
      </c>
      <c r="AC116" s="23" t="s">
        <v>414</v>
      </c>
      <c r="AD116" s="4" t="s">
        <v>416</v>
      </c>
      <c r="AE116" s="49" t="s">
        <v>415</v>
      </c>
    </row>
    <row r="117" spans="1:31" s="16" customFormat="1" ht="12" customHeight="1" x14ac:dyDescent="0.6">
      <c r="A117" s="14">
        <v>115</v>
      </c>
      <c r="B117" s="23" t="s">
        <v>166</v>
      </c>
      <c r="C117" s="47" t="s">
        <v>381</v>
      </c>
      <c r="D117" s="23" t="s">
        <v>385</v>
      </c>
      <c r="E117" s="17">
        <v>12.853707999999999</v>
      </c>
      <c r="F117" s="17">
        <v>65.235315</v>
      </c>
      <c r="G117" s="23" t="s">
        <v>446</v>
      </c>
      <c r="H117" s="23" t="s">
        <v>152</v>
      </c>
      <c r="I117" s="16">
        <v>440</v>
      </c>
      <c r="J117" s="23">
        <v>440</v>
      </c>
      <c r="K117" s="19">
        <v>7</v>
      </c>
      <c r="L117" s="19">
        <v>45</v>
      </c>
      <c r="M117" s="20">
        <v>9.0200000000000002E-2</v>
      </c>
      <c r="N117" s="21">
        <v>0.51217000000000001</v>
      </c>
      <c r="P117" s="19">
        <f t="shared" si="9"/>
        <v>-0.54143365531265886</v>
      </c>
      <c r="Q117" s="19">
        <f t="shared" si="10"/>
        <v>-9.12924909975521</v>
      </c>
      <c r="R117" s="26">
        <v>-3.3</v>
      </c>
      <c r="S117" s="19">
        <f t="shared" si="11"/>
        <v>-3.149655810482205</v>
      </c>
      <c r="T117" s="38">
        <f t="shared" si="14"/>
        <v>-3.149655810482205</v>
      </c>
      <c r="U117" s="38">
        <f t="shared" si="15"/>
        <v>1.4322444836333199</v>
      </c>
      <c r="V117" s="19">
        <f t="shared" si="12"/>
        <v>1.2085480675916513</v>
      </c>
      <c r="W117" s="19">
        <f t="shared" si="13"/>
        <v>1.4322444836333199</v>
      </c>
      <c r="X117" s="22"/>
      <c r="Y117" s="19"/>
      <c r="Z117" s="52">
        <f t="shared" si="16"/>
        <v>992.24448363331999</v>
      </c>
      <c r="AA117" s="4" t="s">
        <v>493</v>
      </c>
      <c r="AB117" s="16">
        <v>1993</v>
      </c>
      <c r="AC117" s="23" t="s">
        <v>414</v>
      </c>
      <c r="AD117" s="4" t="s">
        <v>416</v>
      </c>
      <c r="AE117" s="49" t="s">
        <v>415</v>
      </c>
    </row>
    <row r="118" spans="1:31" s="16" customFormat="1" ht="12" customHeight="1" x14ac:dyDescent="0.6">
      <c r="A118" s="14">
        <v>116</v>
      </c>
      <c r="B118" s="23" t="s">
        <v>167</v>
      </c>
      <c r="C118" s="47" t="s">
        <v>381</v>
      </c>
      <c r="D118" s="23" t="s">
        <v>385</v>
      </c>
      <c r="E118" s="17">
        <v>12.853707999999999</v>
      </c>
      <c r="F118" s="17">
        <v>65.235315</v>
      </c>
      <c r="G118" s="23" t="s">
        <v>446</v>
      </c>
      <c r="H118" s="23" t="s">
        <v>153</v>
      </c>
      <c r="I118" s="16">
        <v>440</v>
      </c>
      <c r="J118" s="23">
        <v>440</v>
      </c>
      <c r="K118" s="19">
        <v>5</v>
      </c>
      <c r="L118" s="19">
        <v>27</v>
      </c>
      <c r="M118" s="20">
        <v>0.1061</v>
      </c>
      <c r="N118" s="21">
        <v>0.51215999999999995</v>
      </c>
      <c r="P118" s="19">
        <f t="shared" si="9"/>
        <v>-0.46059989832231829</v>
      </c>
      <c r="Q118" s="19">
        <f t="shared" si="10"/>
        <v>-9.3243185249647365</v>
      </c>
      <c r="R118" s="26">
        <v>-4.3</v>
      </c>
      <c r="S118" s="19">
        <f t="shared" si="11"/>
        <v>-4.2374532478930522</v>
      </c>
      <c r="T118" s="38">
        <f t="shared" si="14"/>
        <v>-4.2374532478930522</v>
      </c>
      <c r="U118" s="38">
        <f t="shared" si="15"/>
        <v>1.5201831557421339</v>
      </c>
      <c r="V118" s="19">
        <f t="shared" si="12"/>
        <v>1.4004089451262036</v>
      </c>
      <c r="W118" s="19">
        <f t="shared" si="13"/>
        <v>1.5201831557421339</v>
      </c>
      <c r="X118" s="22"/>
      <c r="Y118" s="19"/>
      <c r="Z118" s="52">
        <f t="shared" si="16"/>
        <v>1080.183155742134</v>
      </c>
      <c r="AA118" s="4" t="s">
        <v>493</v>
      </c>
      <c r="AB118" s="16">
        <v>1993</v>
      </c>
      <c r="AC118" s="23" t="s">
        <v>414</v>
      </c>
      <c r="AD118" s="4" t="s">
        <v>416</v>
      </c>
      <c r="AE118" s="49" t="s">
        <v>415</v>
      </c>
    </row>
    <row r="119" spans="1:31" s="16" customFormat="1" ht="12" customHeight="1" x14ac:dyDescent="0.6">
      <c r="A119" s="14">
        <v>117</v>
      </c>
      <c r="B119" s="23" t="s">
        <v>168</v>
      </c>
      <c r="C119" s="47" t="s">
        <v>381</v>
      </c>
      <c r="D119" s="23" t="s">
        <v>385</v>
      </c>
      <c r="E119" s="17">
        <v>12.853707999999999</v>
      </c>
      <c r="F119" s="17">
        <v>65.235315</v>
      </c>
      <c r="G119" s="23" t="s">
        <v>446</v>
      </c>
      <c r="H119" s="23" t="s">
        <v>153</v>
      </c>
      <c r="I119" s="16">
        <v>440</v>
      </c>
      <c r="J119" s="23">
        <v>440</v>
      </c>
      <c r="K119" s="19">
        <v>5</v>
      </c>
      <c r="L119" s="19">
        <v>24</v>
      </c>
      <c r="M119" s="20">
        <v>0.1411</v>
      </c>
      <c r="N119" s="21">
        <v>0.51210999999999995</v>
      </c>
      <c r="P119" s="19">
        <f t="shared" si="9"/>
        <v>-0.28266395526182009</v>
      </c>
      <c r="Q119" s="19">
        <f t="shared" si="10"/>
        <v>-10.299665651006817</v>
      </c>
      <c r="R119" s="26">
        <v>-7.2</v>
      </c>
      <c r="S119" s="19">
        <f t="shared" si="11"/>
        <v>-7.1779249290952762</v>
      </c>
      <c r="T119" s="38">
        <f t="shared" si="14"/>
        <v>-7.1779249290952762</v>
      </c>
      <c r="U119" s="38">
        <f t="shared" si="15"/>
        <v>1.7559226095329918</v>
      </c>
      <c r="V119" s="19">
        <f t="shared" si="12"/>
        <v>2.1748370847289222</v>
      </c>
      <c r="W119" s="19">
        <f t="shared" si="13"/>
        <v>1.7559226095329918</v>
      </c>
      <c r="X119" s="22"/>
      <c r="Y119" s="19"/>
      <c r="Z119" s="52">
        <f t="shared" si="16"/>
        <v>1315.9226095329918</v>
      </c>
      <c r="AA119" s="4" t="s">
        <v>493</v>
      </c>
      <c r="AB119" s="16">
        <v>1993</v>
      </c>
      <c r="AC119" s="23" t="s">
        <v>414</v>
      </c>
      <c r="AD119" s="4" t="s">
        <v>416</v>
      </c>
      <c r="AE119" s="49" t="s">
        <v>415</v>
      </c>
    </row>
    <row r="120" spans="1:31" s="16" customFormat="1" ht="12" customHeight="1" x14ac:dyDescent="0.6">
      <c r="A120" s="14">
        <v>118</v>
      </c>
      <c r="B120" s="23" t="s">
        <v>169</v>
      </c>
      <c r="C120" s="47" t="s">
        <v>381</v>
      </c>
      <c r="D120" s="23" t="s">
        <v>385</v>
      </c>
      <c r="E120" s="17">
        <v>12.426068000000001</v>
      </c>
      <c r="F120" s="17">
        <v>64.942012000000005</v>
      </c>
      <c r="G120" s="23" t="s">
        <v>226</v>
      </c>
      <c r="H120" s="23" t="s">
        <v>154</v>
      </c>
      <c r="I120" s="16">
        <v>440</v>
      </c>
      <c r="J120" s="23">
        <v>440</v>
      </c>
      <c r="K120" s="19">
        <v>6</v>
      </c>
      <c r="L120" s="19">
        <v>39</v>
      </c>
      <c r="M120" s="20">
        <v>9.4200000000000006E-2</v>
      </c>
      <c r="N120" s="21">
        <v>0.51219000000000003</v>
      </c>
      <c r="P120" s="19">
        <f t="shared" si="9"/>
        <v>-0.5210981189628876</v>
      </c>
      <c r="Q120" s="19">
        <f t="shared" si="10"/>
        <v>-8.7391102493372674</v>
      </c>
      <c r="R120" s="26">
        <v>-3.2</v>
      </c>
      <c r="S120" s="19">
        <f t="shared" si="11"/>
        <v>-2.984102623511137</v>
      </c>
      <c r="T120" s="38">
        <f t="shared" si="14"/>
        <v>-2.984102623511137</v>
      </c>
      <c r="U120" s="38">
        <f t="shared" si="15"/>
        <v>1.4186993220292075</v>
      </c>
      <c r="V120" s="19">
        <f t="shared" si="12"/>
        <v>1.223452025077868</v>
      </c>
      <c r="W120" s="19">
        <f t="shared" si="13"/>
        <v>1.4186993220292075</v>
      </c>
      <c r="X120" s="22"/>
      <c r="Y120" s="19"/>
      <c r="Z120" s="52">
        <f t="shared" si="16"/>
        <v>978.69932202920745</v>
      </c>
      <c r="AA120" s="4" t="s">
        <v>493</v>
      </c>
      <c r="AB120" s="16">
        <v>1993</v>
      </c>
      <c r="AC120" s="23" t="s">
        <v>414</v>
      </c>
      <c r="AD120" s="4" t="s">
        <v>416</v>
      </c>
      <c r="AE120" s="49" t="s">
        <v>415</v>
      </c>
    </row>
    <row r="121" spans="1:31" s="16" customFormat="1" ht="12" customHeight="1" x14ac:dyDescent="0.6">
      <c r="A121" s="14">
        <v>119</v>
      </c>
      <c r="B121" s="23" t="s">
        <v>170</v>
      </c>
      <c r="C121" s="47" t="s">
        <v>381</v>
      </c>
      <c r="D121" s="23" t="s">
        <v>385</v>
      </c>
      <c r="E121" s="17">
        <v>12.281738000000001</v>
      </c>
      <c r="F121" s="17">
        <v>65.039754000000002</v>
      </c>
      <c r="G121" s="23" t="s">
        <v>476</v>
      </c>
      <c r="H121" s="23" t="s">
        <v>155</v>
      </c>
      <c r="I121" s="16">
        <v>440</v>
      </c>
      <c r="J121" s="23">
        <v>440</v>
      </c>
      <c r="K121" s="19">
        <v>16</v>
      </c>
      <c r="L121" s="19">
        <v>94</v>
      </c>
      <c r="M121" s="20">
        <v>0.1053</v>
      </c>
      <c r="N121" s="21">
        <v>0.51225799999999999</v>
      </c>
      <c r="P121" s="19">
        <f t="shared" si="9"/>
        <v>-0.46466700559227248</v>
      </c>
      <c r="Q121" s="19">
        <f t="shared" si="10"/>
        <v>-7.4126381579209255</v>
      </c>
      <c r="R121" s="26">
        <v>-2.4</v>
      </c>
      <c r="S121" s="19">
        <f t="shared" si="11"/>
        <v>-2.2808557481598681</v>
      </c>
      <c r="T121" s="38">
        <f t="shared" si="14"/>
        <v>-2.2808557481598681</v>
      </c>
      <c r="U121" s="38">
        <f t="shared" si="15"/>
        <v>1.3612803043558648</v>
      </c>
      <c r="V121" s="19">
        <f t="shared" si="12"/>
        <v>1.2530749925909346</v>
      </c>
      <c r="W121" s="19">
        <f t="shared" si="13"/>
        <v>1.3612803043558648</v>
      </c>
      <c r="X121" s="22"/>
      <c r="Y121" s="19"/>
      <c r="Z121" s="52">
        <f t="shared" si="16"/>
        <v>921.2803043558647</v>
      </c>
      <c r="AA121" s="4" t="s">
        <v>493</v>
      </c>
      <c r="AB121" s="16">
        <v>1993</v>
      </c>
      <c r="AC121" s="23" t="s">
        <v>414</v>
      </c>
      <c r="AD121" s="4" t="s">
        <v>416</v>
      </c>
      <c r="AE121" s="49" t="s">
        <v>415</v>
      </c>
    </row>
    <row r="122" spans="1:31" s="16" customFormat="1" ht="12" customHeight="1" x14ac:dyDescent="0.6">
      <c r="A122" s="14">
        <v>120</v>
      </c>
      <c r="B122" s="23" t="s">
        <v>171</v>
      </c>
      <c r="C122" s="47" t="s">
        <v>381</v>
      </c>
      <c r="D122" s="23" t="s">
        <v>385</v>
      </c>
      <c r="E122" s="17">
        <v>12.28354</v>
      </c>
      <c r="F122" s="17">
        <v>65.041135999999995</v>
      </c>
      <c r="G122" s="23" t="s">
        <v>475</v>
      </c>
      <c r="H122" s="23" t="s">
        <v>156</v>
      </c>
      <c r="I122" s="16">
        <v>443</v>
      </c>
      <c r="J122" s="23">
        <v>443</v>
      </c>
      <c r="K122" s="19">
        <v>4</v>
      </c>
      <c r="L122" s="19">
        <v>24</v>
      </c>
      <c r="M122" s="20">
        <v>0.1023</v>
      </c>
      <c r="N122" s="21">
        <v>0.51224099999999995</v>
      </c>
      <c r="P122" s="19">
        <f t="shared" si="9"/>
        <v>-0.47991865785460097</v>
      </c>
      <c r="Q122" s="19">
        <f t="shared" si="10"/>
        <v>-7.7442561807761212</v>
      </c>
      <c r="R122" s="26">
        <v>-2.6</v>
      </c>
      <c r="S122" s="19">
        <f t="shared" si="11"/>
        <v>-2.4078966484934554</v>
      </c>
      <c r="T122" s="38">
        <f t="shared" si="14"/>
        <v>-2.4078966484934554</v>
      </c>
      <c r="U122" s="38">
        <f t="shared" si="15"/>
        <v>1.3741215946615297</v>
      </c>
      <c r="V122" s="19">
        <f t="shared" si="12"/>
        <v>1.242610629279757</v>
      </c>
      <c r="W122" s="19">
        <f t="shared" si="13"/>
        <v>1.3741215946615297</v>
      </c>
      <c r="X122" s="22"/>
      <c r="Y122" s="19"/>
      <c r="Z122" s="52">
        <f t="shared" si="16"/>
        <v>931.1215946615298</v>
      </c>
      <c r="AA122" s="4" t="s">
        <v>493</v>
      </c>
      <c r="AB122" s="16">
        <v>1993</v>
      </c>
      <c r="AC122" s="23" t="s">
        <v>414</v>
      </c>
      <c r="AD122" s="4" t="s">
        <v>416</v>
      </c>
      <c r="AE122" s="49" t="s">
        <v>415</v>
      </c>
    </row>
    <row r="123" spans="1:31" s="16" customFormat="1" ht="12" customHeight="1" x14ac:dyDescent="0.6">
      <c r="A123" s="14">
        <v>121</v>
      </c>
      <c r="B123" s="23" t="s">
        <v>172</v>
      </c>
      <c r="C123" s="47" t="s">
        <v>381</v>
      </c>
      <c r="D123" s="23" t="s">
        <v>385</v>
      </c>
      <c r="E123" s="17">
        <v>12.297764000000001</v>
      </c>
      <c r="F123" s="17">
        <v>65.010717999999997</v>
      </c>
      <c r="G123" s="23" t="s">
        <v>475</v>
      </c>
      <c r="H123" s="23" t="s">
        <v>157</v>
      </c>
      <c r="I123" s="16">
        <v>440</v>
      </c>
      <c r="J123" s="23">
        <v>440</v>
      </c>
      <c r="K123" s="19">
        <v>6</v>
      </c>
      <c r="L123" s="19">
        <v>37</v>
      </c>
      <c r="M123" s="20">
        <v>9.7600000000000006E-2</v>
      </c>
      <c r="N123" s="21">
        <v>0.51211799999999996</v>
      </c>
      <c r="P123" s="19">
        <f t="shared" si="9"/>
        <v>-0.50381291306558218</v>
      </c>
      <c r="Q123" s="19">
        <f t="shared" si="10"/>
        <v>-10.143610110839862</v>
      </c>
      <c r="R123" s="26">
        <v>-4.7</v>
      </c>
      <c r="S123" s="19">
        <f t="shared" si="11"/>
        <v>-4.5795002989435725</v>
      </c>
      <c r="T123" s="38">
        <f t="shared" si="14"/>
        <v>-4.5795002989435725</v>
      </c>
      <c r="U123" s="38">
        <f t="shared" si="15"/>
        <v>1.5482398274766787</v>
      </c>
      <c r="V123" s="19">
        <f t="shared" si="12"/>
        <v>1.3531521830248963</v>
      </c>
      <c r="W123" s="19">
        <f t="shared" si="13"/>
        <v>1.5482398274766787</v>
      </c>
      <c r="X123" s="22"/>
      <c r="Y123" s="19"/>
      <c r="Z123" s="52">
        <f t="shared" si="16"/>
        <v>1108.2398274766786</v>
      </c>
      <c r="AA123" s="4" t="s">
        <v>493</v>
      </c>
      <c r="AB123" s="16">
        <v>1993</v>
      </c>
      <c r="AC123" s="23" t="s">
        <v>414</v>
      </c>
      <c r="AD123" s="4" t="s">
        <v>416</v>
      </c>
      <c r="AE123" s="49" t="s">
        <v>415</v>
      </c>
    </row>
    <row r="124" spans="1:31" s="16" customFormat="1" ht="12" customHeight="1" x14ac:dyDescent="0.6">
      <c r="A124" s="14">
        <v>122</v>
      </c>
      <c r="B124" s="23" t="s">
        <v>173</v>
      </c>
      <c r="C124" s="47" t="s">
        <v>381</v>
      </c>
      <c r="D124" s="23" t="s">
        <v>385</v>
      </c>
      <c r="E124" s="17">
        <v>12.283620000000001</v>
      </c>
      <c r="F124" s="17">
        <v>65.232682999999994</v>
      </c>
      <c r="G124" s="23" t="s">
        <v>475</v>
      </c>
      <c r="H124" s="23" t="s">
        <v>158</v>
      </c>
      <c r="I124" s="16">
        <v>440</v>
      </c>
      <c r="J124" s="23">
        <v>440</v>
      </c>
      <c r="K124" s="19">
        <v>10</v>
      </c>
      <c r="L124" s="19">
        <v>59</v>
      </c>
      <c r="M124" s="20">
        <v>9.7500000000000003E-2</v>
      </c>
      <c r="N124" s="21">
        <v>0.51212100000000005</v>
      </c>
      <c r="P124" s="19">
        <f t="shared" si="9"/>
        <v>-0.50432130147432641</v>
      </c>
      <c r="Q124" s="19">
        <f t="shared" si="10"/>
        <v>-10.085089283276005</v>
      </c>
      <c r="R124" s="26">
        <v>-4.7</v>
      </c>
      <c r="S124" s="19">
        <f t="shared" si="11"/>
        <v>-4.515364829793544</v>
      </c>
      <c r="T124" s="38">
        <f t="shared" si="14"/>
        <v>-4.515364829793544</v>
      </c>
      <c r="U124" s="38">
        <f t="shared" si="15"/>
        <v>1.5430339313577655</v>
      </c>
      <c r="V124" s="19">
        <f t="shared" si="12"/>
        <v>1.3480798761227981</v>
      </c>
      <c r="W124" s="19">
        <f t="shared" si="13"/>
        <v>1.5430339313577655</v>
      </c>
      <c r="X124" s="22"/>
      <c r="Y124" s="19"/>
      <c r="Z124" s="52">
        <f t="shared" si="16"/>
        <v>1103.0339313577654</v>
      </c>
      <c r="AA124" s="4" t="s">
        <v>493</v>
      </c>
      <c r="AB124" s="16">
        <v>1993</v>
      </c>
      <c r="AC124" s="23" t="s">
        <v>414</v>
      </c>
      <c r="AD124" s="4" t="s">
        <v>416</v>
      </c>
      <c r="AE124" s="49" t="s">
        <v>415</v>
      </c>
    </row>
    <row r="125" spans="1:31" s="16" customFormat="1" ht="12" customHeight="1" x14ac:dyDescent="0.6">
      <c r="A125" s="14">
        <v>123</v>
      </c>
      <c r="B125" s="23" t="s">
        <v>174</v>
      </c>
      <c r="C125" s="47" t="s">
        <v>381</v>
      </c>
      <c r="D125" s="23" t="s">
        <v>385</v>
      </c>
      <c r="E125" s="17">
        <v>12.28388</v>
      </c>
      <c r="F125" s="17">
        <v>65.099108999999999</v>
      </c>
      <c r="G125" s="23" t="s">
        <v>446</v>
      </c>
      <c r="H125" s="23" t="s">
        <v>159</v>
      </c>
      <c r="I125" s="16">
        <v>444</v>
      </c>
      <c r="J125" s="23">
        <v>444</v>
      </c>
      <c r="K125" s="19">
        <v>6</v>
      </c>
      <c r="L125" s="19">
        <v>35</v>
      </c>
      <c r="M125" s="20">
        <v>0.106</v>
      </c>
      <c r="N125" s="21">
        <v>0.51220399999999999</v>
      </c>
      <c r="P125" s="19">
        <f t="shared" si="9"/>
        <v>-0.46110828673106263</v>
      </c>
      <c r="Q125" s="19">
        <f t="shared" si="10"/>
        <v>-8.4660130540470391</v>
      </c>
      <c r="R125" s="26">
        <v>-3.5</v>
      </c>
      <c r="S125" s="19">
        <f t="shared" si="11"/>
        <v>-3.3272378634013835</v>
      </c>
      <c r="T125" s="38">
        <f t="shared" si="14"/>
        <v>-3.3272378634013835</v>
      </c>
      <c r="U125" s="38">
        <f t="shared" si="15"/>
        <v>1.4495301381694234</v>
      </c>
      <c r="V125" s="19">
        <f t="shared" si="12"/>
        <v>1.337202813439704</v>
      </c>
      <c r="W125" s="19">
        <f t="shared" si="13"/>
        <v>1.4495301381694234</v>
      </c>
      <c r="X125" s="22"/>
      <c r="Y125" s="19"/>
      <c r="Z125" s="52">
        <f t="shared" si="16"/>
        <v>1005.5301381694235</v>
      </c>
      <c r="AA125" s="4" t="s">
        <v>493</v>
      </c>
      <c r="AB125" s="16">
        <v>1993</v>
      </c>
      <c r="AC125" s="23" t="s">
        <v>414</v>
      </c>
      <c r="AD125" s="4" t="s">
        <v>416</v>
      </c>
      <c r="AE125" s="49" t="s">
        <v>415</v>
      </c>
    </row>
    <row r="126" spans="1:31" s="16" customFormat="1" ht="12" customHeight="1" x14ac:dyDescent="0.6">
      <c r="A126" s="14">
        <v>124</v>
      </c>
      <c r="B126" s="23" t="s">
        <v>175</v>
      </c>
      <c r="C126" s="47" t="s">
        <v>381</v>
      </c>
      <c r="D126" s="23" t="s">
        <v>385</v>
      </c>
      <c r="E126" s="17">
        <v>12.179376</v>
      </c>
      <c r="F126" s="17">
        <v>65.152473000000001</v>
      </c>
      <c r="G126" s="23" t="s">
        <v>446</v>
      </c>
      <c r="H126" s="23"/>
      <c r="I126" s="16">
        <v>440</v>
      </c>
      <c r="J126" s="23">
        <v>440</v>
      </c>
      <c r="K126" s="19">
        <v>9</v>
      </c>
      <c r="L126" s="19">
        <v>44</v>
      </c>
      <c r="M126" s="20">
        <v>0.12759999999999999</v>
      </c>
      <c r="N126" s="21">
        <v>0.51197099999999995</v>
      </c>
      <c r="P126" s="19">
        <f t="shared" si="9"/>
        <v>-0.35129639044229799</v>
      </c>
      <c r="Q126" s="19">
        <f t="shared" si="10"/>
        <v>-13.011130661404469</v>
      </c>
      <c r="R126" s="26">
        <v>-9.3000000000000007</v>
      </c>
      <c r="S126" s="19">
        <f t="shared" si="11"/>
        <v>-9.1314133253597287</v>
      </c>
      <c r="T126" s="38">
        <f t="shared" si="14"/>
        <v>-9.1314133253597287</v>
      </c>
      <c r="U126" s="38">
        <f t="shared" si="15"/>
        <v>1.9152480851193969</v>
      </c>
      <c r="V126" s="19">
        <f t="shared" si="12"/>
        <v>2.0795829735386477</v>
      </c>
      <c r="W126" s="19">
        <f t="shared" si="13"/>
        <v>1.9152480851193969</v>
      </c>
      <c r="X126" s="22"/>
      <c r="Y126" s="19"/>
      <c r="Z126" s="52">
        <f t="shared" si="16"/>
        <v>1475.2480851193968</v>
      </c>
      <c r="AA126" s="4" t="s">
        <v>493</v>
      </c>
      <c r="AB126" s="16">
        <v>1993</v>
      </c>
      <c r="AC126" s="23" t="s">
        <v>414</v>
      </c>
      <c r="AD126" s="4" t="s">
        <v>416</v>
      </c>
      <c r="AE126" s="49" t="s">
        <v>415</v>
      </c>
    </row>
    <row r="127" spans="1:31" s="16" customFormat="1" ht="12" customHeight="1" x14ac:dyDescent="0.6">
      <c r="A127" s="14">
        <v>125</v>
      </c>
      <c r="B127" s="23" t="s">
        <v>176</v>
      </c>
      <c r="C127" s="47" t="s">
        <v>381</v>
      </c>
      <c r="D127" s="23" t="s">
        <v>385</v>
      </c>
      <c r="E127" s="17">
        <v>12.150198</v>
      </c>
      <c r="F127" s="17">
        <v>65.190280000000001</v>
      </c>
      <c r="G127" s="23" t="s">
        <v>446</v>
      </c>
      <c r="H127" s="23"/>
      <c r="I127" s="16">
        <v>440</v>
      </c>
      <c r="J127" s="23">
        <v>440</v>
      </c>
      <c r="K127" s="19">
        <v>3</v>
      </c>
      <c r="L127" s="19">
        <v>18</v>
      </c>
      <c r="M127" s="20">
        <v>8.7599999999999997E-2</v>
      </c>
      <c r="N127" s="21">
        <v>0.51189499999999999</v>
      </c>
      <c r="P127" s="19">
        <f t="shared" si="9"/>
        <v>-0.55465175394001021</v>
      </c>
      <c r="Q127" s="19">
        <f t="shared" si="10"/>
        <v>-14.493658292987766</v>
      </c>
      <c r="R127" s="26">
        <v>-8.6</v>
      </c>
      <c r="S127" s="19">
        <f t="shared" si="11"/>
        <v>-8.3680843224742922</v>
      </c>
      <c r="T127" s="38">
        <f t="shared" si="14"/>
        <v>-8.3680843224742922</v>
      </c>
      <c r="U127" s="38">
        <f t="shared" si="15"/>
        <v>1.8561520667997284</v>
      </c>
      <c r="V127" s="19">
        <f t="shared" si="12"/>
        <v>1.51425375544075</v>
      </c>
      <c r="W127" s="19">
        <f t="shared" si="13"/>
        <v>1.8561520667997284</v>
      </c>
      <c r="X127" s="22"/>
      <c r="Y127" s="19"/>
      <c r="Z127" s="52">
        <f t="shared" si="16"/>
        <v>1416.1520667997283</v>
      </c>
      <c r="AA127" s="4" t="s">
        <v>493</v>
      </c>
      <c r="AB127" s="16">
        <v>1993</v>
      </c>
      <c r="AC127" s="23" t="s">
        <v>414</v>
      </c>
      <c r="AD127" s="4" t="s">
        <v>416</v>
      </c>
      <c r="AE127" s="49" t="s">
        <v>415</v>
      </c>
    </row>
    <row r="128" spans="1:31" s="16" customFormat="1" ht="12" customHeight="1" x14ac:dyDescent="0.6">
      <c r="A128" s="14">
        <v>126</v>
      </c>
      <c r="B128" s="23" t="s">
        <v>177</v>
      </c>
      <c r="C128" s="47" t="s">
        <v>381</v>
      </c>
      <c r="D128" s="23" t="s">
        <v>385</v>
      </c>
      <c r="E128" s="17">
        <v>12.430782000000001</v>
      </c>
      <c r="F128" s="17">
        <v>65.484262000000001</v>
      </c>
      <c r="G128" s="23" t="s">
        <v>446</v>
      </c>
      <c r="H128" s="23"/>
      <c r="I128" s="16">
        <v>440</v>
      </c>
      <c r="J128" s="23">
        <v>440</v>
      </c>
      <c r="K128" s="19">
        <v>9</v>
      </c>
      <c r="L128" s="19">
        <v>54</v>
      </c>
      <c r="M128" s="20">
        <v>0.1031</v>
      </c>
      <c r="N128" s="21">
        <v>0.51197199999999998</v>
      </c>
      <c r="P128" s="19">
        <f t="shared" si="9"/>
        <v>-0.47585155058464668</v>
      </c>
      <c r="Q128" s="19">
        <f t="shared" si="10"/>
        <v>-12.991623718883183</v>
      </c>
      <c r="R128" s="26">
        <v>-7.9</v>
      </c>
      <c r="S128" s="19">
        <f t="shared" si="11"/>
        <v>-7.7363191942263443</v>
      </c>
      <c r="T128" s="38">
        <f t="shared" si="14"/>
        <v>-7.7363191942263443</v>
      </c>
      <c r="U128" s="38">
        <f t="shared" si="15"/>
        <v>1.8041740635423316</v>
      </c>
      <c r="V128" s="19">
        <f t="shared" si="12"/>
        <v>1.6199804747439028</v>
      </c>
      <c r="W128" s="19">
        <f t="shared" si="13"/>
        <v>1.8041740635423316</v>
      </c>
      <c r="X128" s="22"/>
      <c r="Y128" s="19"/>
      <c r="Z128" s="52">
        <f t="shared" si="16"/>
        <v>1364.1740635423316</v>
      </c>
      <c r="AA128" s="4" t="s">
        <v>493</v>
      </c>
      <c r="AB128" s="16">
        <v>1993</v>
      </c>
      <c r="AC128" s="23" t="s">
        <v>414</v>
      </c>
      <c r="AD128" s="4" t="s">
        <v>416</v>
      </c>
      <c r="AE128" s="49" t="s">
        <v>415</v>
      </c>
    </row>
    <row r="129" spans="1:31" s="16" customFormat="1" ht="12" customHeight="1" x14ac:dyDescent="0.6">
      <c r="A129" s="14">
        <v>127</v>
      </c>
      <c r="B129" s="23" t="s">
        <v>178</v>
      </c>
      <c r="C129" s="47" t="s">
        <v>381</v>
      </c>
      <c r="D129" s="23" t="s">
        <v>385</v>
      </c>
      <c r="E129" s="17">
        <v>12.530834</v>
      </c>
      <c r="F129" s="17">
        <v>65.453450000000004</v>
      </c>
      <c r="G129" s="23" t="s">
        <v>446</v>
      </c>
      <c r="H129" s="23" t="s">
        <v>160</v>
      </c>
      <c r="I129" s="16">
        <v>440</v>
      </c>
      <c r="J129" s="23">
        <v>440</v>
      </c>
      <c r="K129" s="19">
        <v>10</v>
      </c>
      <c r="L129" s="19">
        <v>66</v>
      </c>
      <c r="M129" s="20">
        <v>9.7000000000000003E-2</v>
      </c>
      <c r="N129" s="21">
        <v>0.51216399999999995</v>
      </c>
      <c r="P129" s="19">
        <f t="shared" si="9"/>
        <v>-0.50686324351804779</v>
      </c>
      <c r="Q129" s="19">
        <f t="shared" si="10"/>
        <v>-9.2462907548818141</v>
      </c>
      <c r="R129" s="26">
        <v>-3.8</v>
      </c>
      <c r="S129" s="19">
        <f t="shared" si="11"/>
        <v>-3.6484930934684936</v>
      </c>
      <c r="T129" s="38">
        <f t="shared" si="14"/>
        <v>-3.6484930934684936</v>
      </c>
      <c r="U129" s="38">
        <f t="shared" si="15"/>
        <v>1.4726266119169416</v>
      </c>
      <c r="V129" s="19">
        <f t="shared" si="12"/>
        <v>1.2864711658932095</v>
      </c>
      <c r="W129" s="19">
        <f t="shared" si="13"/>
        <v>1.4726266119169416</v>
      </c>
      <c r="X129" s="22"/>
      <c r="Y129" s="19"/>
      <c r="Z129" s="52">
        <f t="shared" si="16"/>
        <v>1032.6266119169416</v>
      </c>
      <c r="AA129" s="4" t="s">
        <v>493</v>
      </c>
      <c r="AB129" s="16">
        <v>1993</v>
      </c>
      <c r="AC129" s="23" t="s">
        <v>414</v>
      </c>
      <c r="AD129" s="4" t="s">
        <v>416</v>
      </c>
      <c r="AE129" s="49" t="s">
        <v>415</v>
      </c>
    </row>
    <row r="130" spans="1:31" s="16" customFormat="1" ht="12" customHeight="1" x14ac:dyDescent="0.6">
      <c r="A130" s="14">
        <v>128</v>
      </c>
      <c r="B130" s="23" t="s">
        <v>179</v>
      </c>
      <c r="C130" s="47" t="s">
        <v>381</v>
      </c>
      <c r="D130" s="23" t="s">
        <v>385</v>
      </c>
      <c r="E130" s="17">
        <v>12.544722999999999</v>
      </c>
      <c r="F130" s="17">
        <v>65.416853000000003</v>
      </c>
      <c r="G130" s="23" t="s">
        <v>446</v>
      </c>
      <c r="H130" s="23" t="s">
        <v>517</v>
      </c>
      <c r="I130" s="16">
        <v>440</v>
      </c>
      <c r="J130" s="23">
        <v>440</v>
      </c>
      <c r="K130" s="19">
        <v>13</v>
      </c>
      <c r="L130" s="19">
        <v>70</v>
      </c>
      <c r="M130" s="20">
        <v>0.1176</v>
      </c>
      <c r="N130" s="21">
        <v>0.51217000000000001</v>
      </c>
      <c r="P130" s="19">
        <f t="shared" si="9"/>
        <v>-0.40213523131672602</v>
      </c>
      <c r="Q130" s="19">
        <f t="shared" si="10"/>
        <v>-9.12924909975521</v>
      </c>
      <c r="R130" s="26">
        <v>-4.8</v>
      </c>
      <c r="S130" s="19">
        <f t="shared" si="11"/>
        <v>-4.6880676050932877</v>
      </c>
      <c r="T130" s="38">
        <f t="shared" si="14"/>
        <v>-4.6880676050932877</v>
      </c>
      <c r="U130" s="38">
        <f t="shared" si="15"/>
        <v>1.5562697240459369</v>
      </c>
      <c r="V130" s="19">
        <f t="shared" si="12"/>
        <v>1.5513860676075752</v>
      </c>
      <c r="W130" s="19">
        <f t="shared" si="13"/>
        <v>1.5562697240459369</v>
      </c>
      <c r="X130" s="22"/>
      <c r="Y130" s="19"/>
      <c r="Z130" s="52">
        <f t="shared" si="16"/>
        <v>1116.269724045937</v>
      </c>
      <c r="AA130" s="4" t="s">
        <v>493</v>
      </c>
      <c r="AB130" s="16">
        <v>1993</v>
      </c>
      <c r="AC130" s="23" t="s">
        <v>414</v>
      </c>
      <c r="AD130" s="4" t="s">
        <v>416</v>
      </c>
      <c r="AE130" s="49" t="s">
        <v>415</v>
      </c>
    </row>
    <row r="131" spans="1:31" s="16" customFormat="1" ht="12" customHeight="1" x14ac:dyDescent="0.6">
      <c r="A131" s="14">
        <v>129</v>
      </c>
      <c r="B131" s="23" t="s">
        <v>180</v>
      </c>
      <c r="C131" s="47" t="s">
        <v>381</v>
      </c>
      <c r="D131" s="23" t="s">
        <v>385</v>
      </c>
      <c r="E131" s="17">
        <v>12.544722999999999</v>
      </c>
      <c r="F131" s="17">
        <v>65.416853000000003</v>
      </c>
      <c r="G131" s="23" t="s">
        <v>446</v>
      </c>
      <c r="H131" s="23" t="s">
        <v>161</v>
      </c>
      <c r="I131" s="16">
        <v>440</v>
      </c>
      <c r="J131" s="23">
        <v>440</v>
      </c>
      <c r="K131" s="19">
        <v>2</v>
      </c>
      <c r="L131" s="19">
        <v>26</v>
      </c>
      <c r="M131" s="20">
        <v>0.1074</v>
      </c>
      <c r="N131" s="21">
        <v>0.51212500000000005</v>
      </c>
      <c r="P131" s="19">
        <f t="shared" ref="P131:P194" si="17">(M131/0.1967)-1</f>
        <v>-0.45399084900864262</v>
      </c>
      <c r="Q131" s="19">
        <f t="shared" ref="Q131:Q194" si="18">((N131/0.512638)-1)*10000</f>
        <v>-10.007061513191973</v>
      </c>
      <c r="R131" s="26">
        <v>-5.6</v>
      </c>
      <c r="S131" s="19">
        <f t="shared" ref="S131:S194" si="19">Q131-25.1*P131*0.001*J131</f>
        <v>-4.9931865767405235</v>
      </c>
      <c r="T131" s="38">
        <f t="shared" si="14"/>
        <v>-4.9931865767405235</v>
      </c>
      <c r="U131" s="38">
        <f t="shared" si="15"/>
        <v>1.5814756202993774</v>
      </c>
      <c r="V131" s="19">
        <f t="shared" ref="V131:V194" si="20">(1/0.00654)*LN(1+(N131-0.51315)/(M131-0.2137))</f>
        <v>1.4673285569910721</v>
      </c>
      <c r="W131" s="19">
        <f t="shared" ref="W131:W194" si="21">V131-(V131-I131/1000)*(-0.4-P131)/(-0.4-0.08592)</f>
        <v>1.5814756202993774</v>
      </c>
      <c r="X131" s="22"/>
      <c r="Y131" s="19"/>
      <c r="Z131" s="52">
        <f t="shared" si="16"/>
        <v>1141.4756202993774</v>
      </c>
      <c r="AA131" s="4" t="s">
        <v>493</v>
      </c>
      <c r="AB131" s="16">
        <v>1993</v>
      </c>
      <c r="AC131" s="23" t="s">
        <v>414</v>
      </c>
      <c r="AD131" s="4" t="s">
        <v>416</v>
      </c>
      <c r="AE131" s="49" t="s">
        <v>415</v>
      </c>
    </row>
    <row r="132" spans="1:31" s="16" customFormat="1" ht="12" customHeight="1" x14ac:dyDescent="0.6">
      <c r="A132" s="14">
        <v>130</v>
      </c>
      <c r="B132" s="53">
        <v>94048</v>
      </c>
      <c r="C132" s="47" t="s">
        <v>381</v>
      </c>
      <c r="D132" s="23" t="s">
        <v>385</v>
      </c>
      <c r="E132" s="17">
        <v>19.962755999999999</v>
      </c>
      <c r="F132" s="17">
        <v>80.455475000000007</v>
      </c>
      <c r="G132" s="23" t="s">
        <v>446</v>
      </c>
      <c r="H132" s="4" t="s">
        <v>346</v>
      </c>
      <c r="I132" s="16">
        <v>420</v>
      </c>
      <c r="J132" s="23">
        <v>420</v>
      </c>
      <c r="K132" s="19">
        <v>3.86</v>
      </c>
      <c r="L132" s="19">
        <v>15.3</v>
      </c>
      <c r="M132" s="20">
        <v>0.15240000000000001</v>
      </c>
      <c r="N132" s="21">
        <v>0.51202400000000003</v>
      </c>
      <c r="P132" s="19">
        <f t="shared" si="17"/>
        <v>-0.22521606507371639</v>
      </c>
      <c r="Q132" s="19">
        <f t="shared" si="18"/>
        <v>-11.97726270779742</v>
      </c>
      <c r="R132" s="26">
        <v>-9.6</v>
      </c>
      <c r="S132" s="19">
        <f t="shared" si="19"/>
        <v>-9.6030349497903025</v>
      </c>
      <c r="T132" s="38">
        <f t="shared" ref="T132:T159" si="22">S132</f>
        <v>-9.6030349497903025</v>
      </c>
      <c r="U132" s="38">
        <f t="shared" ref="U132:U195" si="23">W132</f>
        <v>1.9331528760085059</v>
      </c>
      <c r="V132" s="19">
        <f t="shared" si="20"/>
        <v>2.7831823116868435</v>
      </c>
      <c r="W132" s="19">
        <f t="shared" si="21"/>
        <v>1.9331528760085059</v>
      </c>
      <c r="X132" s="22"/>
      <c r="Y132" s="19">
        <v>2.56</v>
      </c>
      <c r="Z132" s="52">
        <f t="shared" si="16"/>
        <v>1513.1528760085059</v>
      </c>
      <c r="AA132" s="4" t="s">
        <v>494</v>
      </c>
      <c r="AB132" s="16">
        <v>2002</v>
      </c>
      <c r="AC132" s="23" t="s">
        <v>418</v>
      </c>
      <c r="AD132" s="4">
        <v>124</v>
      </c>
      <c r="AE132" s="49" t="s">
        <v>419</v>
      </c>
    </row>
    <row r="133" spans="1:31" s="16" customFormat="1" ht="12" customHeight="1" x14ac:dyDescent="0.6">
      <c r="A133" s="14">
        <v>131</v>
      </c>
      <c r="B133" s="4" t="s">
        <v>181</v>
      </c>
      <c r="C133" s="47" t="s">
        <v>381</v>
      </c>
      <c r="D133" s="23" t="s">
        <v>385</v>
      </c>
      <c r="E133" s="17">
        <v>22.571041000000001</v>
      </c>
      <c r="F133" s="17">
        <v>80.281524000000005</v>
      </c>
      <c r="G133" s="23" t="s">
        <v>446</v>
      </c>
      <c r="H133" s="4" t="s">
        <v>347</v>
      </c>
      <c r="I133" s="16">
        <v>420</v>
      </c>
      <c r="J133" s="23">
        <v>420</v>
      </c>
      <c r="K133" s="19">
        <v>9.31</v>
      </c>
      <c r="L133" s="19">
        <v>48.9</v>
      </c>
      <c r="M133" s="20">
        <v>0.1149</v>
      </c>
      <c r="N133" s="21">
        <v>0.51206700000000005</v>
      </c>
      <c r="P133" s="19">
        <f t="shared" si="17"/>
        <v>-0.4158617183528216</v>
      </c>
      <c r="Q133" s="19">
        <f t="shared" si="18"/>
        <v>-11.138464179401009</v>
      </c>
      <c r="R133" s="26">
        <v>-6.8</v>
      </c>
      <c r="S133" s="19">
        <f t="shared" si="19"/>
        <v>-6.7544499445255637</v>
      </c>
      <c r="T133" s="38">
        <f t="shared" si="22"/>
        <v>-6.7544499445255637</v>
      </c>
      <c r="U133" s="38">
        <f t="shared" si="23"/>
        <v>1.7076605862122827</v>
      </c>
      <c r="V133" s="19">
        <f t="shared" si="20"/>
        <v>1.6669566131389411</v>
      </c>
      <c r="W133" s="19">
        <f t="shared" si="21"/>
        <v>1.7076605862122827</v>
      </c>
      <c r="X133" s="22"/>
      <c r="Y133" s="19">
        <v>1.5</v>
      </c>
      <c r="Z133" s="52">
        <f t="shared" si="16"/>
        <v>1287.6605862122826</v>
      </c>
      <c r="AA133" s="4" t="s">
        <v>494</v>
      </c>
      <c r="AB133" s="16">
        <v>2002</v>
      </c>
      <c r="AC133" s="23" t="s">
        <v>418</v>
      </c>
      <c r="AD133" s="4">
        <v>125</v>
      </c>
      <c r="AE133" s="49" t="s">
        <v>420</v>
      </c>
    </row>
    <row r="134" spans="1:31" s="16" customFormat="1" ht="12" customHeight="1" x14ac:dyDescent="0.6">
      <c r="A134" s="14">
        <v>132</v>
      </c>
      <c r="B134" s="4" t="s">
        <v>182</v>
      </c>
      <c r="C134" s="47" t="s">
        <v>381</v>
      </c>
      <c r="D134" s="23" t="s">
        <v>385</v>
      </c>
      <c r="E134" s="17">
        <v>22.571041000000001</v>
      </c>
      <c r="F134" s="17">
        <v>80.281524000000005</v>
      </c>
      <c r="G134" s="23" t="s">
        <v>446</v>
      </c>
      <c r="H134" s="4" t="s">
        <v>347</v>
      </c>
      <c r="I134" s="16">
        <v>420</v>
      </c>
      <c r="J134" s="23">
        <v>420</v>
      </c>
      <c r="K134" s="19">
        <v>17.2</v>
      </c>
      <c r="L134" s="19">
        <v>105.1</v>
      </c>
      <c r="M134" s="20">
        <v>9.9000000000000005E-2</v>
      </c>
      <c r="N134" s="21">
        <v>0.51206799999999997</v>
      </c>
      <c r="P134" s="19">
        <f t="shared" si="17"/>
        <v>-0.49669547534316216</v>
      </c>
      <c r="Q134" s="19">
        <f t="shared" si="18"/>
        <v>-11.118957236881943</v>
      </c>
      <c r="R134" s="26">
        <v>-5.9</v>
      </c>
      <c r="S134" s="19">
        <f t="shared" si="19"/>
        <v>-5.8827935358143275</v>
      </c>
      <c r="T134" s="38">
        <f t="shared" si="22"/>
        <v>-5.8827935358143275</v>
      </c>
      <c r="U134" s="38">
        <f t="shared" si="23"/>
        <v>1.6377474488452917</v>
      </c>
      <c r="V134" s="19">
        <f t="shared" si="20"/>
        <v>1.4356404444876354</v>
      </c>
      <c r="W134" s="19">
        <f t="shared" si="21"/>
        <v>1.6377474488452917</v>
      </c>
      <c r="X134" s="22"/>
      <c r="Y134" s="19">
        <v>1.3</v>
      </c>
      <c r="Z134" s="52">
        <f t="shared" si="16"/>
        <v>1217.7474488452917</v>
      </c>
      <c r="AA134" s="4" t="s">
        <v>494</v>
      </c>
      <c r="AB134" s="16">
        <v>2002</v>
      </c>
      <c r="AC134" s="23" t="s">
        <v>418</v>
      </c>
      <c r="AD134" s="4">
        <v>126</v>
      </c>
      <c r="AE134" s="49" t="s">
        <v>421</v>
      </c>
    </row>
    <row r="135" spans="1:31" s="16" customFormat="1" ht="12" customHeight="1" x14ac:dyDescent="0.6">
      <c r="A135" s="14">
        <v>133</v>
      </c>
      <c r="B135" s="4" t="s">
        <v>183</v>
      </c>
      <c r="C135" s="47" t="s">
        <v>381</v>
      </c>
      <c r="D135" s="23" t="s">
        <v>385</v>
      </c>
      <c r="E135" s="17">
        <v>23.678968999999999</v>
      </c>
      <c r="F135" s="17">
        <v>80.154375000000002</v>
      </c>
      <c r="G135" s="23" t="s">
        <v>472</v>
      </c>
      <c r="H135" s="4" t="s">
        <v>473</v>
      </c>
      <c r="I135" s="16">
        <v>420</v>
      </c>
      <c r="J135" s="23">
        <v>420</v>
      </c>
      <c r="K135" s="19">
        <v>5.73</v>
      </c>
      <c r="L135" s="19">
        <v>23.3</v>
      </c>
      <c r="M135" s="20">
        <v>0.14849999999999999</v>
      </c>
      <c r="N135" s="21">
        <v>0.51207000000000003</v>
      </c>
      <c r="P135" s="19">
        <f t="shared" si="17"/>
        <v>-0.2450432130147433</v>
      </c>
      <c r="Q135" s="19">
        <f t="shared" si="18"/>
        <v>-11.079943351839372</v>
      </c>
      <c r="R135" s="26">
        <v>-8.5</v>
      </c>
      <c r="S135" s="19">
        <f t="shared" si="19"/>
        <v>-8.4966978002379481</v>
      </c>
      <c r="T135" s="38">
        <f t="shared" si="22"/>
        <v>-8.4966978002379481</v>
      </c>
      <c r="U135" s="38">
        <f t="shared" si="23"/>
        <v>1.8448999229312708</v>
      </c>
      <c r="V135" s="19">
        <f t="shared" si="20"/>
        <v>2.5120372516443985</v>
      </c>
      <c r="W135" s="19">
        <f t="shared" si="21"/>
        <v>1.8448999229312708</v>
      </c>
      <c r="X135" s="22"/>
      <c r="Y135" s="19">
        <v>2.2799999999999998</v>
      </c>
      <c r="Z135" s="52">
        <f t="shared" si="16"/>
        <v>1424.8999229312708</v>
      </c>
      <c r="AA135" s="4" t="s">
        <v>494</v>
      </c>
      <c r="AB135" s="16">
        <v>2002</v>
      </c>
      <c r="AC135" s="23" t="s">
        <v>418</v>
      </c>
      <c r="AD135" s="4">
        <v>127</v>
      </c>
      <c r="AE135" s="49" t="s">
        <v>422</v>
      </c>
    </row>
    <row r="136" spans="1:31" s="16" customFormat="1" ht="12" customHeight="1" x14ac:dyDescent="0.6">
      <c r="A136" s="14">
        <v>134</v>
      </c>
      <c r="B136" s="4" t="s">
        <v>184</v>
      </c>
      <c r="C136" s="47" t="s">
        <v>381</v>
      </c>
      <c r="D136" s="23" t="s">
        <v>385</v>
      </c>
      <c r="E136" s="17">
        <v>22.11796</v>
      </c>
      <c r="F136" s="17">
        <v>79.724934000000005</v>
      </c>
      <c r="G136" s="23" t="s">
        <v>446</v>
      </c>
      <c r="H136" s="4" t="s">
        <v>348</v>
      </c>
      <c r="I136" s="16">
        <v>420</v>
      </c>
      <c r="J136" s="23">
        <v>420</v>
      </c>
      <c r="K136" s="19">
        <v>3.84</v>
      </c>
      <c r="L136" s="19">
        <v>16.8</v>
      </c>
      <c r="M136" s="20">
        <v>0.13769999999999999</v>
      </c>
      <c r="N136" s="21">
        <v>0.512042</v>
      </c>
      <c r="P136" s="19">
        <f t="shared" si="17"/>
        <v>-0.29994916115912562</v>
      </c>
      <c r="Q136" s="19">
        <f t="shared" si="18"/>
        <v>-11.626137742423159</v>
      </c>
      <c r="R136" s="26">
        <v>-8.5</v>
      </c>
      <c r="S136" s="19">
        <f t="shared" si="19"/>
        <v>-8.4640736854836565</v>
      </c>
      <c r="T136" s="38">
        <f t="shared" si="22"/>
        <v>-8.4640736854836565</v>
      </c>
      <c r="U136" s="38">
        <f t="shared" si="23"/>
        <v>1.8439037405280907</v>
      </c>
      <c r="V136" s="19">
        <f t="shared" si="20"/>
        <v>2.2131034019898812</v>
      </c>
      <c r="W136" s="19">
        <f t="shared" si="21"/>
        <v>1.8439037405280907</v>
      </c>
      <c r="X136" s="22"/>
      <c r="Y136" s="19">
        <v>2.0099999999999998</v>
      </c>
      <c r="Z136" s="52">
        <f t="shared" si="16"/>
        <v>1423.9037405280908</v>
      </c>
      <c r="AA136" s="4" t="s">
        <v>494</v>
      </c>
      <c r="AB136" s="16">
        <v>2002</v>
      </c>
      <c r="AC136" s="23" t="s">
        <v>418</v>
      </c>
      <c r="AD136" s="4">
        <v>128</v>
      </c>
      <c r="AE136" s="49" t="s">
        <v>423</v>
      </c>
    </row>
    <row r="137" spans="1:31" s="16" customFormat="1" ht="12" customHeight="1" x14ac:dyDescent="0.6">
      <c r="A137" s="14">
        <v>135</v>
      </c>
      <c r="B137" s="4" t="s">
        <v>185</v>
      </c>
      <c r="C137" s="47" t="s">
        <v>381</v>
      </c>
      <c r="D137" s="23" t="s">
        <v>385</v>
      </c>
      <c r="E137" s="17">
        <v>23.224654999999998</v>
      </c>
      <c r="F137" s="17">
        <v>80.150283999999999</v>
      </c>
      <c r="G137" s="23" t="s">
        <v>468</v>
      </c>
      <c r="H137" s="4" t="s">
        <v>345</v>
      </c>
      <c r="I137" s="16">
        <v>420</v>
      </c>
      <c r="J137" s="23">
        <v>420</v>
      </c>
      <c r="K137" s="19">
        <v>20.2</v>
      </c>
      <c r="L137" s="19">
        <v>135.6</v>
      </c>
      <c r="M137" s="20">
        <v>0.09</v>
      </c>
      <c r="N137" s="21">
        <v>0.51202499999999995</v>
      </c>
      <c r="P137" s="19">
        <f t="shared" si="17"/>
        <v>-0.54245043213014754</v>
      </c>
      <c r="Q137" s="19">
        <f t="shared" si="18"/>
        <v>-11.957755765278355</v>
      </c>
      <c r="R137" s="26">
        <v>-6.2</v>
      </c>
      <c r="S137" s="19">
        <f t="shared" si="19"/>
        <v>-6.2392433097623394</v>
      </c>
      <c r="T137" s="38">
        <f t="shared" si="22"/>
        <v>-6.2392433097623394</v>
      </c>
      <c r="U137" s="38">
        <f t="shared" si="23"/>
        <v>1.6670211128246186</v>
      </c>
      <c r="V137" s="19">
        <f t="shared" si="20"/>
        <v>1.3843236985062886</v>
      </c>
      <c r="W137" s="19">
        <f t="shared" si="21"/>
        <v>1.6670211128246186</v>
      </c>
      <c r="X137" s="22"/>
      <c r="Y137" s="19">
        <v>1.26</v>
      </c>
      <c r="Z137" s="52">
        <f t="shared" si="16"/>
        <v>1247.0211128246185</v>
      </c>
      <c r="AA137" s="4" t="s">
        <v>494</v>
      </c>
      <c r="AB137" s="16">
        <v>2002</v>
      </c>
      <c r="AC137" s="23" t="s">
        <v>418</v>
      </c>
      <c r="AD137" s="4">
        <v>129</v>
      </c>
      <c r="AE137" s="49" t="s">
        <v>424</v>
      </c>
    </row>
    <row r="138" spans="1:31" s="16" customFormat="1" ht="12" customHeight="1" x14ac:dyDescent="0.6">
      <c r="A138" s="14">
        <v>136</v>
      </c>
      <c r="B138" s="4" t="s">
        <v>186</v>
      </c>
      <c r="C138" s="47" t="s">
        <v>381</v>
      </c>
      <c r="D138" s="23" t="s">
        <v>385</v>
      </c>
      <c r="E138" s="17">
        <v>23.224654999999998</v>
      </c>
      <c r="F138" s="17">
        <v>80.150283999999999</v>
      </c>
      <c r="G138" s="23" t="s">
        <v>446</v>
      </c>
      <c r="H138" s="4" t="s">
        <v>349</v>
      </c>
      <c r="I138" s="16">
        <v>420</v>
      </c>
      <c r="J138" s="23">
        <v>420</v>
      </c>
      <c r="K138" s="19">
        <v>6.74</v>
      </c>
      <c r="L138" s="19">
        <v>30.4</v>
      </c>
      <c r="M138" s="20">
        <v>0.13389999999999999</v>
      </c>
      <c r="N138" s="21">
        <v>0.51209899999999997</v>
      </c>
      <c r="P138" s="19">
        <f t="shared" si="17"/>
        <v>-0.3192679206914083</v>
      </c>
      <c r="Q138" s="19">
        <f t="shared" si="18"/>
        <v>-10.514242018735409</v>
      </c>
      <c r="R138" s="26">
        <v>-7.2</v>
      </c>
      <c r="S138" s="19">
        <f t="shared" si="19"/>
        <v>-7.1485195988065824</v>
      </c>
      <c r="T138" s="38">
        <f t="shared" si="22"/>
        <v>-7.1485195988065824</v>
      </c>
      <c r="U138" s="38">
        <f t="shared" si="23"/>
        <v>1.7380618632265206</v>
      </c>
      <c r="V138" s="19">
        <f t="shared" si="20"/>
        <v>2.0006804395504569</v>
      </c>
      <c r="W138" s="19">
        <f t="shared" si="21"/>
        <v>1.7380618632265206</v>
      </c>
      <c r="X138" s="22"/>
      <c r="Y138" s="19">
        <v>1.8</v>
      </c>
      <c r="Z138" s="52">
        <f t="shared" si="16"/>
        <v>1318.0618632265205</v>
      </c>
      <c r="AA138" s="4" t="s">
        <v>494</v>
      </c>
      <c r="AB138" s="16">
        <v>2002</v>
      </c>
      <c r="AC138" s="23" t="s">
        <v>418</v>
      </c>
      <c r="AD138" s="4">
        <v>130</v>
      </c>
      <c r="AE138" s="49" t="s">
        <v>425</v>
      </c>
    </row>
    <row r="139" spans="1:31" s="16" customFormat="1" ht="12" customHeight="1" x14ac:dyDescent="0.6">
      <c r="A139" s="14">
        <v>137</v>
      </c>
      <c r="B139" s="4" t="s">
        <v>187</v>
      </c>
      <c r="C139" s="47" t="s">
        <v>381</v>
      </c>
      <c r="D139" s="23" t="s">
        <v>385</v>
      </c>
      <c r="E139" s="17">
        <v>23.224654999999998</v>
      </c>
      <c r="F139" s="17">
        <v>80.150283999999999</v>
      </c>
      <c r="G139" s="23" t="s">
        <v>468</v>
      </c>
      <c r="H139" s="4" t="s">
        <v>349</v>
      </c>
      <c r="I139" s="16">
        <v>420</v>
      </c>
      <c r="J139" s="23">
        <v>420</v>
      </c>
      <c r="K139" s="19">
        <v>20.3</v>
      </c>
      <c r="L139" s="19">
        <v>141.4</v>
      </c>
      <c r="M139" s="20">
        <v>8.6800000000000002E-2</v>
      </c>
      <c r="N139" s="21">
        <v>0.51207100000000005</v>
      </c>
      <c r="P139" s="19">
        <f t="shared" si="17"/>
        <v>-0.5587188612099645</v>
      </c>
      <c r="Q139" s="19">
        <f t="shared" si="18"/>
        <v>-11.060436409318086</v>
      </c>
      <c r="R139" s="26">
        <v>-5.2</v>
      </c>
      <c r="S139" s="19">
        <f t="shared" si="19"/>
        <v>-5.1704221744426402</v>
      </c>
      <c r="T139" s="38">
        <f t="shared" si="22"/>
        <v>-5.1704221744426402</v>
      </c>
      <c r="U139" s="38">
        <f t="shared" si="23"/>
        <v>1.5803018747532347</v>
      </c>
      <c r="V139" s="19">
        <f t="shared" si="20"/>
        <v>1.2946197613991699</v>
      </c>
      <c r="W139" s="19">
        <f t="shared" si="21"/>
        <v>1.5803018747532347</v>
      </c>
      <c r="X139" s="22"/>
      <c r="Y139" s="19">
        <v>1.17</v>
      </c>
      <c r="Z139" s="52">
        <f t="shared" si="16"/>
        <v>1160.3018747532346</v>
      </c>
      <c r="AA139" s="4" t="s">
        <v>494</v>
      </c>
      <c r="AB139" s="16">
        <v>2002</v>
      </c>
      <c r="AC139" s="23" t="s">
        <v>418</v>
      </c>
      <c r="AD139" s="4">
        <v>131</v>
      </c>
      <c r="AE139" s="49" t="s">
        <v>426</v>
      </c>
    </row>
    <row r="140" spans="1:31" s="16" customFormat="1" ht="12" customHeight="1" x14ac:dyDescent="0.6">
      <c r="A140" s="14">
        <v>138</v>
      </c>
      <c r="B140" s="4" t="s">
        <v>188</v>
      </c>
      <c r="C140" s="47" t="s">
        <v>381</v>
      </c>
      <c r="D140" s="23" t="s">
        <v>385</v>
      </c>
      <c r="E140" s="17">
        <v>-8.5464540000000007</v>
      </c>
      <c r="F140" s="17">
        <v>54.200690999999999</v>
      </c>
      <c r="G140" s="23" t="s">
        <v>479</v>
      </c>
      <c r="H140" s="4" t="s">
        <v>350</v>
      </c>
      <c r="I140" s="16">
        <v>470</v>
      </c>
      <c r="J140" s="23">
        <v>470</v>
      </c>
      <c r="K140" s="19">
        <v>0.1</v>
      </c>
      <c r="L140" s="19">
        <v>0.59</v>
      </c>
      <c r="M140" s="20">
        <v>0.1</v>
      </c>
      <c r="N140" s="21">
        <v>0.51190199999999997</v>
      </c>
      <c r="P140" s="19">
        <f t="shared" si="17"/>
        <v>-0.4916115912557194</v>
      </c>
      <c r="Q140" s="19">
        <f t="shared" si="18"/>
        <v>-14.357109695342096</v>
      </c>
      <c r="R140" s="26">
        <v>-8.7100000000000009</v>
      </c>
      <c r="S140" s="19">
        <f t="shared" si="19"/>
        <v>-8.5575677532983736</v>
      </c>
      <c r="T140" s="38">
        <f t="shared" si="22"/>
        <v>-8.5575677532983736</v>
      </c>
      <c r="U140" s="38">
        <f t="shared" si="23"/>
        <v>1.8952666908522688</v>
      </c>
      <c r="V140" s="19">
        <f t="shared" si="20"/>
        <v>1.6691821761872769</v>
      </c>
      <c r="W140" s="19">
        <f t="shared" si="21"/>
        <v>1.8952666908522688</v>
      </c>
      <c r="X140" s="22"/>
      <c r="Y140" s="19">
        <v>1.556</v>
      </c>
      <c r="Z140" s="52">
        <f t="shared" si="16"/>
        <v>1425.2666908522688</v>
      </c>
      <c r="AA140" s="4" t="s">
        <v>495</v>
      </c>
      <c r="AB140" s="16">
        <v>2005</v>
      </c>
      <c r="AC140" s="23" t="s">
        <v>339</v>
      </c>
      <c r="AD140" s="4" t="s">
        <v>477</v>
      </c>
      <c r="AE140" s="49" t="s">
        <v>478</v>
      </c>
    </row>
    <row r="141" spans="1:31" s="16" customFormat="1" ht="12" customHeight="1" x14ac:dyDescent="0.6">
      <c r="A141" s="14">
        <v>139</v>
      </c>
      <c r="B141" s="4" t="s">
        <v>189</v>
      </c>
      <c r="C141" s="47" t="s">
        <v>381</v>
      </c>
      <c r="D141" s="23" t="s">
        <v>385</v>
      </c>
      <c r="E141" s="17">
        <v>-8.4771680000000007</v>
      </c>
      <c r="F141" s="17">
        <v>54.212957000000003</v>
      </c>
      <c r="G141" s="23" t="s">
        <v>479</v>
      </c>
      <c r="H141" s="4" t="s">
        <v>192</v>
      </c>
      <c r="I141" s="16">
        <v>470</v>
      </c>
      <c r="J141" s="23">
        <v>470</v>
      </c>
      <c r="K141" s="19">
        <v>6.31</v>
      </c>
      <c r="L141" s="19">
        <v>33.369999999999997</v>
      </c>
      <c r="M141" s="20">
        <v>0.1143</v>
      </c>
      <c r="N141" s="21">
        <v>0.51204400000000005</v>
      </c>
      <c r="P141" s="19">
        <f t="shared" si="17"/>
        <v>-0.41891204880528732</v>
      </c>
      <c r="Q141" s="19">
        <f t="shared" si="18"/>
        <v>-11.587123857380588</v>
      </c>
      <c r="R141" s="26">
        <v>-6.65</v>
      </c>
      <c r="S141" s="19">
        <f t="shared" si="19"/>
        <v>-6.6452184176246138</v>
      </c>
      <c r="T141" s="38">
        <f t="shared" si="22"/>
        <v>-6.6452184176246138</v>
      </c>
      <c r="U141" s="38">
        <f t="shared" si="23"/>
        <v>1.7395021332922715</v>
      </c>
      <c r="V141" s="19">
        <f t="shared" si="20"/>
        <v>1.6919439674427417</v>
      </c>
      <c r="W141" s="19">
        <f t="shared" si="21"/>
        <v>1.7395021332922715</v>
      </c>
      <c r="X141" s="22"/>
      <c r="Y141" s="19">
        <v>1.524</v>
      </c>
      <c r="Z141" s="52">
        <f t="shared" ref="Z141:Z185" si="24">U141*1000-J141</f>
        <v>1269.5021332922715</v>
      </c>
      <c r="AA141" s="4" t="s">
        <v>495</v>
      </c>
      <c r="AB141" s="16">
        <v>2005</v>
      </c>
      <c r="AC141" s="23" t="s">
        <v>339</v>
      </c>
      <c r="AD141" s="4" t="s">
        <v>477</v>
      </c>
      <c r="AE141" s="49" t="s">
        <v>478</v>
      </c>
    </row>
    <row r="142" spans="1:31" s="16" customFormat="1" ht="12" customHeight="1" x14ac:dyDescent="0.6">
      <c r="A142" s="14">
        <v>140</v>
      </c>
      <c r="B142" s="4" t="s">
        <v>190</v>
      </c>
      <c r="C142" s="47" t="s">
        <v>381</v>
      </c>
      <c r="D142" s="23" t="s">
        <v>385</v>
      </c>
      <c r="E142" s="17">
        <v>-8.4771680000000007</v>
      </c>
      <c r="F142" s="17">
        <v>54.212957000000003</v>
      </c>
      <c r="G142" s="23" t="s">
        <v>479</v>
      </c>
      <c r="H142" s="4" t="s">
        <v>192</v>
      </c>
      <c r="I142" s="16">
        <v>470</v>
      </c>
      <c r="J142" s="23">
        <v>470</v>
      </c>
      <c r="K142" s="19">
        <v>6.66</v>
      </c>
      <c r="L142" s="19">
        <v>35.39</v>
      </c>
      <c r="M142" s="20">
        <v>0.1138</v>
      </c>
      <c r="N142" s="21">
        <v>0.51194600000000001</v>
      </c>
      <c r="P142" s="19">
        <f t="shared" si="17"/>
        <v>-0.4214539908490087</v>
      </c>
      <c r="Q142" s="19">
        <f t="shared" si="18"/>
        <v>-13.498804224424399</v>
      </c>
      <c r="R142" s="26">
        <v>-8.5299999999999994</v>
      </c>
      <c r="S142" s="19">
        <f t="shared" si="19"/>
        <v>-8.526911494378643</v>
      </c>
      <c r="T142" s="38">
        <f t="shared" si="22"/>
        <v>-8.526911494378643</v>
      </c>
      <c r="U142" s="38">
        <f t="shared" si="23"/>
        <v>1.8919303846683917</v>
      </c>
      <c r="V142" s="19">
        <f t="shared" si="20"/>
        <v>1.8318049505491614</v>
      </c>
      <c r="W142" s="19">
        <f t="shared" si="21"/>
        <v>1.8919303846683917</v>
      </c>
      <c r="X142" s="22"/>
      <c r="Y142" s="19">
        <v>1.6639999999999999</v>
      </c>
      <c r="Z142" s="52">
        <f t="shared" si="24"/>
        <v>1421.9303846683918</v>
      </c>
      <c r="AA142" s="4" t="s">
        <v>495</v>
      </c>
      <c r="AB142" s="16">
        <v>2005</v>
      </c>
      <c r="AC142" s="23" t="s">
        <v>339</v>
      </c>
      <c r="AD142" s="4" t="s">
        <v>477</v>
      </c>
      <c r="AE142" s="49" t="s">
        <v>478</v>
      </c>
    </row>
    <row r="143" spans="1:31" s="16" customFormat="1" ht="12" customHeight="1" x14ac:dyDescent="0.6">
      <c r="A143" s="14">
        <v>141</v>
      </c>
      <c r="B143" s="4" t="s">
        <v>191</v>
      </c>
      <c r="C143" s="47" t="s">
        <v>381</v>
      </c>
      <c r="D143" s="23" t="s">
        <v>385</v>
      </c>
      <c r="E143" s="17">
        <v>-8.4771680000000007</v>
      </c>
      <c r="F143" s="17">
        <v>54.212957000000003</v>
      </c>
      <c r="G143" s="23" t="s">
        <v>479</v>
      </c>
      <c r="H143" s="4" t="s">
        <v>192</v>
      </c>
      <c r="I143" s="16">
        <v>470</v>
      </c>
      <c r="J143" s="23">
        <v>470</v>
      </c>
      <c r="K143" s="19">
        <v>5.22</v>
      </c>
      <c r="L143" s="19">
        <v>28.47</v>
      </c>
      <c r="M143" s="20">
        <v>0.1109</v>
      </c>
      <c r="N143" s="21">
        <v>0.51192000000000004</v>
      </c>
      <c r="P143" s="19">
        <f t="shared" si="17"/>
        <v>-0.43619725470259285</v>
      </c>
      <c r="Q143" s="19">
        <f t="shared" si="18"/>
        <v>-14.005984729965615</v>
      </c>
      <c r="R143" s="26">
        <v>-8.8699999999999992</v>
      </c>
      <c r="S143" s="19">
        <f t="shared" si="19"/>
        <v>-8.860165716239127</v>
      </c>
      <c r="T143" s="38">
        <f t="shared" si="22"/>
        <v>-8.860165716239127</v>
      </c>
      <c r="U143" s="38">
        <f t="shared" si="23"/>
        <v>1.9191131077364765</v>
      </c>
      <c r="V143" s="19">
        <f t="shared" si="20"/>
        <v>1.8186492449141651</v>
      </c>
      <c r="W143" s="19">
        <f t="shared" si="21"/>
        <v>1.9191131077364765</v>
      </c>
      <c r="X143" s="22"/>
      <c r="Y143" s="19">
        <v>1.655</v>
      </c>
      <c r="Z143" s="52">
        <f t="shared" si="24"/>
        <v>1449.1131077364764</v>
      </c>
      <c r="AA143" s="4" t="s">
        <v>495</v>
      </c>
      <c r="AB143" s="16">
        <v>2005</v>
      </c>
      <c r="AC143" s="23" t="s">
        <v>339</v>
      </c>
      <c r="AD143" s="4" t="s">
        <v>477</v>
      </c>
      <c r="AE143" s="49" t="s">
        <v>478</v>
      </c>
    </row>
    <row r="144" spans="1:31" s="16" customFormat="1" ht="12" customHeight="1" x14ac:dyDescent="0.6">
      <c r="A144" s="14">
        <v>142</v>
      </c>
      <c r="B144" s="4" t="s">
        <v>193</v>
      </c>
      <c r="C144" s="47" t="s">
        <v>381</v>
      </c>
      <c r="D144" s="23" t="s">
        <v>385</v>
      </c>
      <c r="E144" s="17">
        <v>23.696446000000002</v>
      </c>
      <c r="F144" s="17">
        <v>80.158773999999994</v>
      </c>
      <c r="G144" s="23" t="s">
        <v>351</v>
      </c>
      <c r="H144" s="4" t="s">
        <v>352</v>
      </c>
      <c r="I144" s="16">
        <v>450</v>
      </c>
      <c r="J144" s="23">
        <v>450</v>
      </c>
      <c r="K144" s="19">
        <v>4.43</v>
      </c>
      <c r="L144" s="19">
        <v>14.3</v>
      </c>
      <c r="M144" s="20">
        <v>0.18720000000000001</v>
      </c>
      <c r="N144" s="21">
        <v>0.51216700000000004</v>
      </c>
      <c r="P144" s="19">
        <f t="shared" si="17"/>
        <v>-4.8296898830706647E-2</v>
      </c>
      <c r="Q144" s="19">
        <f t="shared" si="18"/>
        <v>-9.1877699273168467</v>
      </c>
      <c r="R144" s="26">
        <v>-8.6</v>
      </c>
      <c r="S144" s="19">
        <f t="shared" si="19"/>
        <v>-8.6422564550240146</v>
      </c>
      <c r="T144" s="38">
        <f t="shared" si="22"/>
        <v>-8.6422564550240146</v>
      </c>
      <c r="U144" s="38">
        <f t="shared" si="23"/>
        <v>1.8639980561758569</v>
      </c>
      <c r="V144" s="19">
        <f t="shared" si="20"/>
        <v>5.5692505671258843</v>
      </c>
      <c r="W144" s="19">
        <f t="shared" si="21"/>
        <v>1.8639980561758569</v>
      </c>
      <c r="X144" s="22"/>
      <c r="Y144" s="19"/>
      <c r="Z144" s="52">
        <f t="shared" si="24"/>
        <v>1413.9980561758568</v>
      </c>
      <c r="AA144" s="4" t="s">
        <v>496</v>
      </c>
      <c r="AB144" s="16">
        <v>2004</v>
      </c>
      <c r="AC144" s="23" t="s">
        <v>427</v>
      </c>
      <c r="AD144" s="4">
        <v>30</v>
      </c>
      <c r="AE144" s="49" t="s">
        <v>485</v>
      </c>
    </row>
    <row r="145" spans="1:31" s="16" customFormat="1" ht="12" customHeight="1" x14ac:dyDescent="0.6">
      <c r="A145" s="14">
        <v>143</v>
      </c>
      <c r="B145" s="4" t="s">
        <v>196</v>
      </c>
      <c r="C145" s="47" t="s">
        <v>381</v>
      </c>
      <c r="D145" s="23" t="s">
        <v>385</v>
      </c>
      <c r="E145" s="17">
        <v>23.696446000000002</v>
      </c>
      <c r="F145" s="17">
        <v>80.158773999999994</v>
      </c>
      <c r="G145" s="23" t="s">
        <v>351</v>
      </c>
      <c r="H145" s="4" t="s">
        <v>352</v>
      </c>
      <c r="I145" s="16">
        <v>450</v>
      </c>
      <c r="J145" s="23">
        <v>450</v>
      </c>
      <c r="K145" s="19">
        <v>7.3</v>
      </c>
      <c r="L145" s="19">
        <v>36.4</v>
      </c>
      <c r="M145" s="20">
        <v>0.1211</v>
      </c>
      <c r="N145" s="21">
        <v>0.51203799999999999</v>
      </c>
      <c r="P145" s="19">
        <f t="shared" si="17"/>
        <v>-0.38434163701067625</v>
      </c>
      <c r="Q145" s="19">
        <f t="shared" si="18"/>
        <v>-11.704165512507192</v>
      </c>
      <c r="R145" s="26">
        <v>-7.4</v>
      </c>
      <c r="S145" s="19">
        <f t="shared" si="19"/>
        <v>-7.3630267224716039</v>
      </c>
      <c r="T145" s="38">
        <f t="shared" si="22"/>
        <v>-7.3630267224716039</v>
      </c>
      <c r="U145" s="38">
        <f t="shared" si="23"/>
        <v>1.780929685836538</v>
      </c>
      <c r="V145" s="19">
        <f t="shared" si="20"/>
        <v>1.8252458249682997</v>
      </c>
      <c r="W145" s="19">
        <f t="shared" si="21"/>
        <v>1.780929685836538</v>
      </c>
      <c r="X145" s="22"/>
      <c r="Y145" s="19"/>
      <c r="Z145" s="52">
        <f t="shared" si="24"/>
        <v>1330.9296858365381</v>
      </c>
      <c r="AA145" s="4" t="s">
        <v>496</v>
      </c>
      <c r="AB145" s="16">
        <v>2004</v>
      </c>
      <c r="AC145" s="23" t="s">
        <v>427</v>
      </c>
      <c r="AD145" s="4">
        <v>30</v>
      </c>
      <c r="AE145" s="49" t="s">
        <v>485</v>
      </c>
    </row>
    <row r="146" spans="1:31" s="16" customFormat="1" ht="12" customHeight="1" x14ac:dyDescent="0.6">
      <c r="A146" s="14">
        <v>144</v>
      </c>
      <c r="B146" s="4" t="s">
        <v>197</v>
      </c>
      <c r="C146" s="47" t="s">
        <v>381</v>
      </c>
      <c r="D146" s="23" t="s">
        <v>385</v>
      </c>
      <c r="E146" s="17">
        <v>23.696446000000002</v>
      </c>
      <c r="F146" s="17">
        <v>80.158773999999994</v>
      </c>
      <c r="G146" s="23" t="s">
        <v>353</v>
      </c>
      <c r="H146" s="4" t="s">
        <v>206</v>
      </c>
      <c r="I146" s="16">
        <v>450</v>
      </c>
      <c r="J146" s="23">
        <v>450</v>
      </c>
      <c r="K146" s="19">
        <v>3.31</v>
      </c>
      <c r="L146" s="19">
        <v>12.3</v>
      </c>
      <c r="M146" s="20">
        <v>0.1633</v>
      </c>
      <c r="N146" s="21">
        <v>0.512104</v>
      </c>
      <c r="P146" s="19">
        <f t="shared" si="17"/>
        <v>-0.16980172852058983</v>
      </c>
      <c r="Q146" s="19">
        <f t="shared" si="18"/>
        <v>-10.416707306131201</v>
      </c>
      <c r="R146" s="26">
        <v>-8.5</v>
      </c>
      <c r="S146" s="19">
        <f t="shared" si="19"/>
        <v>-8.498796782491139</v>
      </c>
      <c r="T146" s="38">
        <f t="shared" si="22"/>
        <v>-8.498796782491139</v>
      </c>
      <c r="U146" s="38">
        <f t="shared" si="23"/>
        <v>1.8661254191700503</v>
      </c>
      <c r="V146" s="19">
        <f t="shared" si="20"/>
        <v>3.140908072865249</v>
      </c>
      <c r="W146" s="19">
        <f t="shared" si="21"/>
        <v>1.8661254191700503</v>
      </c>
      <c r="X146" s="22"/>
      <c r="Y146" s="19"/>
      <c r="Z146" s="52">
        <f t="shared" si="24"/>
        <v>1416.1254191700502</v>
      </c>
      <c r="AA146" s="4" t="s">
        <v>496</v>
      </c>
      <c r="AB146" s="16">
        <v>2004</v>
      </c>
      <c r="AC146" s="23" t="s">
        <v>427</v>
      </c>
      <c r="AD146" s="4">
        <v>30</v>
      </c>
      <c r="AE146" s="49" t="s">
        <v>485</v>
      </c>
    </row>
    <row r="147" spans="1:31" s="16" customFormat="1" ht="12" customHeight="1" x14ac:dyDescent="0.6">
      <c r="A147" s="14">
        <v>145</v>
      </c>
      <c r="B147" s="4" t="s">
        <v>198</v>
      </c>
      <c r="C147" s="47" t="s">
        <v>381</v>
      </c>
      <c r="D147" s="23" t="s">
        <v>385</v>
      </c>
      <c r="E147" s="17">
        <v>23.696446000000002</v>
      </c>
      <c r="F147" s="17">
        <v>80.158773999999994</v>
      </c>
      <c r="G147" s="23" t="s">
        <v>355</v>
      </c>
      <c r="H147" s="4" t="s">
        <v>352</v>
      </c>
      <c r="I147" s="16">
        <v>450</v>
      </c>
      <c r="J147" s="23">
        <v>450</v>
      </c>
      <c r="K147" s="19">
        <v>5.84</v>
      </c>
      <c r="L147" s="19">
        <v>24.5</v>
      </c>
      <c r="M147" s="20">
        <v>0.1444</v>
      </c>
      <c r="N147" s="21">
        <v>0.51205400000000001</v>
      </c>
      <c r="P147" s="19">
        <f t="shared" si="17"/>
        <v>-0.26588713777325879</v>
      </c>
      <c r="Q147" s="19">
        <f t="shared" si="18"/>
        <v>-11.392054432173282</v>
      </c>
      <c r="R147" s="26">
        <v>-8.4</v>
      </c>
      <c r="S147" s="19">
        <f t="shared" si="19"/>
        <v>-8.3888592110243234</v>
      </c>
      <c r="T147" s="38">
        <f t="shared" si="22"/>
        <v>-8.3888592110243234</v>
      </c>
      <c r="U147" s="38">
        <f t="shared" si="23"/>
        <v>1.8613101933048823</v>
      </c>
      <c r="V147" s="19">
        <f t="shared" si="20"/>
        <v>2.3993176104138603</v>
      </c>
      <c r="W147" s="19">
        <f t="shared" si="21"/>
        <v>1.8613101933048823</v>
      </c>
      <c r="X147" s="22"/>
      <c r="Y147" s="19"/>
      <c r="Z147" s="52">
        <f t="shared" si="24"/>
        <v>1411.3101933048824</v>
      </c>
      <c r="AA147" s="4" t="s">
        <v>496</v>
      </c>
      <c r="AB147" s="16">
        <v>2004</v>
      </c>
      <c r="AC147" s="23" t="s">
        <v>427</v>
      </c>
      <c r="AD147" s="4">
        <v>30</v>
      </c>
      <c r="AE147" s="49" t="s">
        <v>485</v>
      </c>
    </row>
    <row r="148" spans="1:31" s="16" customFormat="1" ht="12" customHeight="1" x14ac:dyDescent="0.6">
      <c r="A148" s="14">
        <v>146</v>
      </c>
      <c r="B148" s="4" t="s">
        <v>199</v>
      </c>
      <c r="C148" s="47" t="s">
        <v>381</v>
      </c>
      <c r="D148" s="23" t="s">
        <v>385</v>
      </c>
      <c r="E148" s="17">
        <v>20.655823999999999</v>
      </c>
      <c r="F148" s="17">
        <v>80.646444000000002</v>
      </c>
      <c r="G148" s="23" t="s">
        <v>355</v>
      </c>
      <c r="H148" s="4" t="s">
        <v>356</v>
      </c>
      <c r="I148" s="16">
        <v>450</v>
      </c>
      <c r="J148" s="23">
        <v>450</v>
      </c>
      <c r="K148" s="19">
        <v>5.08</v>
      </c>
      <c r="L148" s="19">
        <v>24.6</v>
      </c>
      <c r="M148" s="20">
        <v>0.125</v>
      </c>
      <c r="N148" s="21">
        <v>0.51205699999999998</v>
      </c>
      <c r="P148" s="19">
        <f t="shared" si="17"/>
        <v>-0.36451448906964923</v>
      </c>
      <c r="Q148" s="19">
        <f t="shared" si="18"/>
        <v>-11.333533604610535</v>
      </c>
      <c r="R148" s="26">
        <v>-7.2</v>
      </c>
      <c r="S148" s="19">
        <f t="shared" si="19"/>
        <v>-7.2163424505688472</v>
      </c>
      <c r="T148" s="38">
        <f t="shared" si="22"/>
        <v>-7.2163424505688472</v>
      </c>
      <c r="U148" s="38">
        <f t="shared" si="23"/>
        <v>1.7687575968196605</v>
      </c>
      <c r="V148" s="19">
        <f t="shared" si="20"/>
        <v>1.8726501455742723</v>
      </c>
      <c r="W148" s="19">
        <f t="shared" si="21"/>
        <v>1.7687575968196605</v>
      </c>
      <c r="X148" s="22"/>
      <c r="Y148" s="19"/>
      <c r="Z148" s="52">
        <f t="shared" si="24"/>
        <v>1318.7575968196604</v>
      </c>
      <c r="AA148" s="4" t="s">
        <v>496</v>
      </c>
      <c r="AB148" s="16">
        <v>2004</v>
      </c>
      <c r="AC148" s="23" t="s">
        <v>427</v>
      </c>
      <c r="AD148" s="4">
        <v>30</v>
      </c>
      <c r="AE148" s="49" t="s">
        <v>485</v>
      </c>
    </row>
    <row r="149" spans="1:31" s="16" customFormat="1" ht="12" customHeight="1" x14ac:dyDescent="0.6">
      <c r="A149" s="14">
        <v>147</v>
      </c>
      <c r="B149" s="4" t="s">
        <v>200</v>
      </c>
      <c r="C149" s="47" t="s">
        <v>381</v>
      </c>
      <c r="D149" s="23" t="s">
        <v>385</v>
      </c>
      <c r="E149" s="17">
        <v>26.133673999999999</v>
      </c>
      <c r="F149" s="17">
        <v>80.448695000000001</v>
      </c>
      <c r="G149" s="23" t="s">
        <v>355</v>
      </c>
      <c r="H149" s="4" t="s">
        <v>357</v>
      </c>
      <c r="I149" s="16">
        <v>450</v>
      </c>
      <c r="J149" s="23">
        <v>450</v>
      </c>
      <c r="K149" s="19">
        <v>4.25</v>
      </c>
      <c r="L149" s="19">
        <v>21.2</v>
      </c>
      <c r="M149" s="20">
        <v>0.12139999999999999</v>
      </c>
      <c r="N149" s="21">
        <v>0.51215699999999997</v>
      </c>
      <c r="P149" s="19">
        <f t="shared" si="17"/>
        <v>-0.38281647178444334</v>
      </c>
      <c r="Q149" s="19">
        <f t="shared" si="18"/>
        <v>-9.3828393525263731</v>
      </c>
      <c r="R149" s="26">
        <v>-5.0999999999999996</v>
      </c>
      <c r="S149" s="19">
        <f t="shared" si="19"/>
        <v>-5.0589273037210853</v>
      </c>
      <c r="T149" s="38">
        <f t="shared" si="22"/>
        <v>-5.0589273037210853</v>
      </c>
      <c r="U149" s="38">
        <f t="shared" si="23"/>
        <v>1.5942803956614653</v>
      </c>
      <c r="V149" s="19">
        <f t="shared" si="20"/>
        <v>1.6362288584949685</v>
      </c>
      <c r="W149" s="19">
        <f t="shared" si="21"/>
        <v>1.5942803956614653</v>
      </c>
      <c r="X149" s="22"/>
      <c r="Y149" s="19"/>
      <c r="Z149" s="52">
        <f t="shared" si="24"/>
        <v>1144.2803956614653</v>
      </c>
      <c r="AA149" s="4" t="s">
        <v>496</v>
      </c>
      <c r="AB149" s="16">
        <v>2004</v>
      </c>
      <c r="AC149" s="23" t="s">
        <v>427</v>
      </c>
      <c r="AD149" s="4">
        <v>30</v>
      </c>
      <c r="AE149" s="49" t="s">
        <v>485</v>
      </c>
    </row>
    <row r="150" spans="1:31" s="16" customFormat="1" ht="12" customHeight="1" x14ac:dyDescent="0.6">
      <c r="A150" s="14">
        <v>148</v>
      </c>
      <c r="B150" s="4" t="s">
        <v>201</v>
      </c>
      <c r="C150" s="47" t="s">
        <v>381</v>
      </c>
      <c r="D150" s="23" t="s">
        <v>385</v>
      </c>
      <c r="E150" s="17">
        <v>26.133673999999999</v>
      </c>
      <c r="F150" s="17">
        <v>80.448695000000001</v>
      </c>
      <c r="G150" s="23" t="s">
        <v>355</v>
      </c>
      <c r="H150" s="4" t="s">
        <v>358</v>
      </c>
      <c r="I150" s="16">
        <v>450</v>
      </c>
      <c r="J150" s="23">
        <v>450</v>
      </c>
      <c r="K150" s="19">
        <v>3.93</v>
      </c>
      <c r="L150" s="19">
        <v>23.5</v>
      </c>
      <c r="M150" s="20">
        <v>0.1011</v>
      </c>
      <c r="N150" s="21">
        <v>0.51214700000000002</v>
      </c>
      <c r="P150" s="19">
        <f t="shared" si="17"/>
        <v>-0.4860193187595323</v>
      </c>
      <c r="Q150" s="19">
        <f t="shared" si="18"/>
        <v>-9.5779087777347893</v>
      </c>
      <c r="R150" s="26">
        <v>-4.0999999999999996</v>
      </c>
      <c r="S150" s="19">
        <f t="shared" si="19"/>
        <v>-4.0883205723458715</v>
      </c>
      <c r="T150" s="38">
        <f t="shared" si="22"/>
        <v>-4.0883205723458715</v>
      </c>
      <c r="U150" s="38">
        <f t="shared" si="23"/>
        <v>1.5163759663366656</v>
      </c>
      <c r="V150" s="19">
        <f t="shared" si="20"/>
        <v>1.3559936824874508</v>
      </c>
      <c r="W150" s="19">
        <f t="shared" si="21"/>
        <v>1.5163759663366656</v>
      </c>
      <c r="X150" s="22"/>
      <c r="Y150" s="19"/>
      <c r="Z150" s="52">
        <f t="shared" si="24"/>
        <v>1066.3759663366657</v>
      </c>
      <c r="AA150" s="4" t="s">
        <v>496</v>
      </c>
      <c r="AB150" s="16">
        <v>2004</v>
      </c>
      <c r="AC150" s="23" t="s">
        <v>427</v>
      </c>
      <c r="AD150" s="4">
        <v>30</v>
      </c>
      <c r="AE150" s="49" t="s">
        <v>485</v>
      </c>
    </row>
    <row r="151" spans="1:31" s="16" customFormat="1" ht="12" customHeight="1" x14ac:dyDescent="0.6">
      <c r="A151" s="14">
        <v>149</v>
      </c>
      <c r="B151" s="4" t="s">
        <v>194</v>
      </c>
      <c r="C151" s="47" t="s">
        <v>381</v>
      </c>
      <c r="D151" s="23" t="s">
        <v>385</v>
      </c>
      <c r="E151" s="17">
        <v>27.146433999999999</v>
      </c>
      <c r="F151" s="17">
        <v>80.048963999999998</v>
      </c>
      <c r="G151" s="23" t="s">
        <v>354</v>
      </c>
      <c r="H151" s="4" t="s">
        <v>359</v>
      </c>
      <c r="I151" s="16">
        <v>450</v>
      </c>
      <c r="J151" s="23">
        <v>450</v>
      </c>
      <c r="K151" s="19">
        <v>8.11</v>
      </c>
      <c r="L151" s="19">
        <v>43.2</v>
      </c>
      <c r="M151" s="20">
        <v>0.1135</v>
      </c>
      <c r="N151" s="21">
        <v>0.51213399999999998</v>
      </c>
      <c r="P151" s="19">
        <f t="shared" si="17"/>
        <v>-0.4229791560752415</v>
      </c>
      <c r="Q151" s="19">
        <f t="shared" si="18"/>
        <v>-9.8314990305059524</v>
      </c>
      <c r="R151" s="26">
        <v>-5</v>
      </c>
      <c r="S151" s="19">
        <f t="shared" si="19"/>
        <v>-5.0539494626360995</v>
      </c>
      <c r="T151" s="38">
        <f t="shared" si="22"/>
        <v>-5.0539494626360995</v>
      </c>
      <c r="U151" s="38">
        <f t="shared" si="23"/>
        <v>1.5942777753791371</v>
      </c>
      <c r="V151" s="19">
        <f t="shared" si="20"/>
        <v>1.5426083291244854</v>
      </c>
      <c r="W151" s="19">
        <f t="shared" si="21"/>
        <v>1.5942777753791371</v>
      </c>
      <c r="X151" s="22"/>
      <c r="Y151" s="19"/>
      <c r="Z151" s="52">
        <f t="shared" si="24"/>
        <v>1144.277775379137</v>
      </c>
      <c r="AA151" s="4" t="s">
        <v>496</v>
      </c>
      <c r="AB151" s="16">
        <v>2004</v>
      </c>
      <c r="AC151" s="23" t="s">
        <v>427</v>
      </c>
      <c r="AD151" s="4">
        <v>30</v>
      </c>
      <c r="AE151" s="49" t="s">
        <v>485</v>
      </c>
    </row>
    <row r="152" spans="1:31" s="16" customFormat="1" ht="12" customHeight="1" x14ac:dyDescent="0.6">
      <c r="A152" s="14">
        <v>150</v>
      </c>
      <c r="B152" s="4" t="s">
        <v>195</v>
      </c>
      <c r="C152" s="47" t="s">
        <v>381</v>
      </c>
      <c r="D152" s="23" t="s">
        <v>385</v>
      </c>
      <c r="E152" s="17">
        <v>27.146433999999999</v>
      </c>
      <c r="F152" s="17">
        <v>80.048963999999998</v>
      </c>
      <c r="G152" s="23" t="s">
        <v>360</v>
      </c>
      <c r="H152" s="4" t="s">
        <v>359</v>
      </c>
      <c r="I152" s="16">
        <v>430</v>
      </c>
      <c r="J152" s="23">
        <v>430</v>
      </c>
      <c r="K152" s="19">
        <v>3.06</v>
      </c>
      <c r="L152" s="19">
        <v>10.4</v>
      </c>
      <c r="M152" s="20">
        <v>0.17829999999999999</v>
      </c>
      <c r="N152" s="21">
        <v>0.51226000000000005</v>
      </c>
      <c r="P152" s="19">
        <f t="shared" si="17"/>
        <v>-9.3543467208947795E-2</v>
      </c>
      <c r="Q152" s="19">
        <f t="shared" si="18"/>
        <v>-7.3736242728783541</v>
      </c>
      <c r="R152" s="26">
        <v>-6.4</v>
      </c>
      <c r="S152" s="19">
        <f t="shared" si="19"/>
        <v>-6.3640096312921806</v>
      </c>
      <c r="T152" s="38">
        <f t="shared" si="22"/>
        <v>-6.3640096312921806</v>
      </c>
      <c r="U152" s="38">
        <f t="shared" si="23"/>
        <v>1.6734128887397461</v>
      </c>
      <c r="V152" s="19">
        <f t="shared" si="20"/>
        <v>3.7966974136466085</v>
      </c>
      <c r="W152" s="19">
        <f t="shared" si="21"/>
        <v>1.6734128887397461</v>
      </c>
      <c r="X152" s="22"/>
      <c r="Y152" s="19"/>
      <c r="Z152" s="52">
        <f t="shared" si="24"/>
        <v>1243.4128887397462</v>
      </c>
      <c r="AA152" s="4" t="s">
        <v>496</v>
      </c>
      <c r="AB152" s="16">
        <v>2004</v>
      </c>
      <c r="AC152" s="23" t="s">
        <v>427</v>
      </c>
      <c r="AD152" s="4">
        <v>30</v>
      </c>
      <c r="AE152" s="49" t="s">
        <v>485</v>
      </c>
    </row>
    <row r="153" spans="1:31" s="16" customFormat="1" ht="12" customHeight="1" x14ac:dyDescent="0.6">
      <c r="A153" s="14">
        <v>151</v>
      </c>
      <c r="B153" s="4" t="s">
        <v>202</v>
      </c>
      <c r="C153" s="47" t="s">
        <v>381</v>
      </c>
      <c r="D153" s="23" t="s">
        <v>385</v>
      </c>
      <c r="E153" s="17">
        <v>26.522587999999999</v>
      </c>
      <c r="F153" s="17">
        <v>79.768381000000005</v>
      </c>
      <c r="G153" s="23" t="s">
        <v>363</v>
      </c>
      <c r="H153" s="4" t="s">
        <v>511</v>
      </c>
      <c r="I153" s="16">
        <v>430</v>
      </c>
      <c r="J153" s="23">
        <v>430</v>
      </c>
      <c r="K153" s="19">
        <v>15.1</v>
      </c>
      <c r="L153" s="19">
        <v>79.3</v>
      </c>
      <c r="M153" s="20">
        <v>0.1152</v>
      </c>
      <c r="N153" s="21">
        <v>0.51208200000000004</v>
      </c>
      <c r="P153" s="19">
        <f t="shared" si="17"/>
        <v>-0.41433655312658879</v>
      </c>
      <c r="Q153" s="19">
        <f t="shared" si="18"/>
        <v>-10.845860041588384</v>
      </c>
      <c r="R153" s="26">
        <v>-6.4</v>
      </c>
      <c r="S153" s="19">
        <f t="shared" si="19"/>
        <v>-6.3739256236931121</v>
      </c>
      <c r="T153" s="38">
        <f t="shared" si="22"/>
        <v>-6.3739256236931121</v>
      </c>
      <c r="U153" s="38">
        <f t="shared" si="23"/>
        <v>1.6849369090998834</v>
      </c>
      <c r="V153" s="19">
        <f t="shared" si="20"/>
        <v>1.6489724233667502</v>
      </c>
      <c r="W153" s="19">
        <f t="shared" si="21"/>
        <v>1.6849369090998834</v>
      </c>
      <c r="X153" s="22"/>
      <c r="Y153" s="19"/>
      <c r="Z153" s="52">
        <f t="shared" si="24"/>
        <v>1254.9369090998835</v>
      </c>
      <c r="AA153" s="4" t="s">
        <v>496</v>
      </c>
      <c r="AB153" s="16">
        <v>2004</v>
      </c>
      <c r="AC153" s="23" t="s">
        <v>427</v>
      </c>
      <c r="AD153" s="4">
        <v>30</v>
      </c>
      <c r="AE153" s="49" t="s">
        <v>485</v>
      </c>
    </row>
    <row r="154" spans="1:31" s="16" customFormat="1" ht="12" customHeight="1" x14ac:dyDescent="0.6">
      <c r="A154" s="14">
        <v>152</v>
      </c>
      <c r="B154" s="4" t="s">
        <v>203</v>
      </c>
      <c r="C154" s="47" t="s">
        <v>381</v>
      </c>
      <c r="D154" s="23" t="s">
        <v>385</v>
      </c>
      <c r="E154" s="17">
        <v>26.522587999999999</v>
      </c>
      <c r="F154" s="17">
        <v>79.768381000000005</v>
      </c>
      <c r="G154" s="23" t="s">
        <v>355</v>
      </c>
      <c r="H154" s="4" t="s">
        <v>511</v>
      </c>
      <c r="I154" s="16">
        <v>450</v>
      </c>
      <c r="J154" s="23">
        <v>450</v>
      </c>
      <c r="K154" s="19">
        <v>8.34</v>
      </c>
      <c r="L154" s="19">
        <v>55.3</v>
      </c>
      <c r="M154" s="20">
        <v>9.1200000000000003E-2</v>
      </c>
      <c r="N154" s="21">
        <v>0.51232500000000003</v>
      </c>
      <c r="P154" s="19">
        <f t="shared" si="17"/>
        <v>-0.5363497712252161</v>
      </c>
      <c r="Q154" s="19">
        <f t="shared" si="18"/>
        <v>-6.1056730090236488</v>
      </c>
      <c r="R154" s="26">
        <v>0</v>
      </c>
      <c r="S154" s="19">
        <f t="shared" si="19"/>
        <v>-4.7602343034832906E-2</v>
      </c>
      <c r="T154" s="38">
        <f t="shared" si="22"/>
        <v>-4.7602343034832906E-2</v>
      </c>
      <c r="U154" s="38">
        <f t="shared" si="23"/>
        <v>1.1880330590561563</v>
      </c>
      <c r="V154" s="19">
        <f t="shared" si="20"/>
        <v>1.0263176047431226</v>
      </c>
      <c r="W154" s="19">
        <f t="shared" si="21"/>
        <v>1.1880330590561563</v>
      </c>
      <c r="X154" s="22"/>
      <c r="Y154" s="19"/>
      <c r="Z154" s="52">
        <f t="shared" si="24"/>
        <v>738.03305905615639</v>
      </c>
      <c r="AA154" s="4" t="s">
        <v>496</v>
      </c>
      <c r="AB154" s="16">
        <v>2004</v>
      </c>
      <c r="AC154" s="23" t="s">
        <v>427</v>
      </c>
      <c r="AD154" s="4">
        <v>30</v>
      </c>
      <c r="AE154" s="49" t="s">
        <v>485</v>
      </c>
    </row>
    <row r="155" spans="1:31" s="16" customFormat="1" ht="12" customHeight="1" x14ac:dyDescent="0.6">
      <c r="A155" s="14">
        <v>153</v>
      </c>
      <c r="B155" s="4" t="s">
        <v>204</v>
      </c>
      <c r="C155" s="47" t="s">
        <v>381</v>
      </c>
      <c r="D155" s="23" t="s">
        <v>385</v>
      </c>
      <c r="E155" s="17">
        <v>31.53078</v>
      </c>
      <c r="F155" s="22">
        <v>80.092374000000007</v>
      </c>
      <c r="G155" s="23" t="s">
        <v>362</v>
      </c>
      <c r="H155" s="4" t="s">
        <v>364</v>
      </c>
      <c r="I155" s="16">
        <v>450</v>
      </c>
      <c r="J155" s="23">
        <v>450</v>
      </c>
      <c r="K155" s="19">
        <v>9.69</v>
      </c>
      <c r="L155" s="19">
        <v>46.2</v>
      </c>
      <c r="M155" s="20">
        <v>0.1268</v>
      </c>
      <c r="N155" s="21">
        <v>0.51216600000000001</v>
      </c>
      <c r="P155" s="19">
        <f t="shared" si="17"/>
        <v>-0.35536349771225217</v>
      </c>
      <c r="Q155" s="19">
        <f t="shared" si="18"/>
        <v>-9.2072768698381324</v>
      </c>
      <c r="R155" s="26">
        <v>-5.2</v>
      </c>
      <c r="S155" s="19">
        <f t="shared" si="19"/>
        <v>-5.1934461631782431</v>
      </c>
      <c r="T155" s="38">
        <f t="shared" si="22"/>
        <v>-5.1934461631782431</v>
      </c>
      <c r="U155" s="38">
        <f t="shared" si="23"/>
        <v>1.6048559317243591</v>
      </c>
      <c r="V155" s="19">
        <f t="shared" si="20"/>
        <v>1.7216713796295671</v>
      </c>
      <c r="W155" s="19">
        <f t="shared" si="21"/>
        <v>1.6048559317243591</v>
      </c>
      <c r="X155" s="22"/>
      <c r="Y155" s="19"/>
      <c r="Z155" s="52">
        <f t="shared" si="24"/>
        <v>1154.8559317243592</v>
      </c>
      <c r="AA155" s="4" t="s">
        <v>496</v>
      </c>
      <c r="AB155" s="16">
        <v>2004</v>
      </c>
      <c r="AC155" s="23" t="s">
        <v>427</v>
      </c>
      <c r="AD155" s="4">
        <v>30</v>
      </c>
      <c r="AE155" s="49" t="s">
        <v>485</v>
      </c>
    </row>
    <row r="156" spans="1:31" s="16" customFormat="1" ht="12" customHeight="1" x14ac:dyDescent="0.6">
      <c r="A156" s="14">
        <v>154</v>
      </c>
      <c r="B156" s="4" t="s">
        <v>205</v>
      </c>
      <c r="C156" s="47" t="s">
        <v>381</v>
      </c>
      <c r="D156" s="23" t="s">
        <v>385</v>
      </c>
      <c r="E156" s="17">
        <v>31.53078</v>
      </c>
      <c r="F156" s="22">
        <v>80.092374000000007</v>
      </c>
      <c r="G156" s="23" t="s">
        <v>361</v>
      </c>
      <c r="H156" s="4" t="s">
        <v>364</v>
      </c>
      <c r="I156" s="16">
        <v>450</v>
      </c>
      <c r="J156" s="23">
        <v>450</v>
      </c>
      <c r="K156" s="19">
        <v>10.6</v>
      </c>
      <c r="L156" s="19">
        <v>53.3</v>
      </c>
      <c r="M156" s="20">
        <v>0.1198</v>
      </c>
      <c r="N156" s="21">
        <v>0.51215500000000003</v>
      </c>
      <c r="P156" s="19">
        <f t="shared" si="17"/>
        <v>-0.39095068632435181</v>
      </c>
      <c r="Q156" s="19">
        <f t="shared" si="18"/>
        <v>-9.4218532375678343</v>
      </c>
      <c r="R156" s="26">
        <v>-5</v>
      </c>
      <c r="S156" s="19">
        <f t="shared" si="19"/>
        <v>-5.0060652355342796</v>
      </c>
      <c r="T156" s="38">
        <f t="shared" si="22"/>
        <v>-5.0060652355342796</v>
      </c>
      <c r="U156" s="38">
        <f t="shared" si="23"/>
        <v>1.5900825526105278</v>
      </c>
      <c r="V156" s="19">
        <f t="shared" si="20"/>
        <v>1.6117172744136816</v>
      </c>
      <c r="W156" s="19">
        <f t="shared" si="21"/>
        <v>1.5900825526105278</v>
      </c>
      <c r="X156" s="22"/>
      <c r="Y156" s="19"/>
      <c r="Z156" s="52">
        <f t="shared" si="24"/>
        <v>1140.0825526105277</v>
      </c>
      <c r="AA156" s="4" t="s">
        <v>496</v>
      </c>
      <c r="AB156" s="16">
        <v>2004</v>
      </c>
      <c r="AC156" s="23" t="s">
        <v>427</v>
      </c>
      <c r="AD156" s="4">
        <v>30</v>
      </c>
      <c r="AE156" s="49" t="s">
        <v>485</v>
      </c>
    </row>
    <row r="157" spans="1:31" s="16" customFormat="1" ht="12" customHeight="1" x14ac:dyDescent="0.6">
      <c r="A157" s="14">
        <v>155</v>
      </c>
      <c r="B157" s="4">
        <v>94045</v>
      </c>
      <c r="C157" s="47" t="s">
        <v>381</v>
      </c>
      <c r="D157" s="23" t="s">
        <v>385</v>
      </c>
      <c r="E157" s="17">
        <v>31.53078</v>
      </c>
      <c r="F157" s="22">
        <v>80.092374000000007</v>
      </c>
      <c r="G157" s="23" t="s">
        <v>361</v>
      </c>
      <c r="H157" s="4" t="s">
        <v>365</v>
      </c>
      <c r="I157" s="16">
        <v>450</v>
      </c>
      <c r="J157" s="23">
        <v>450</v>
      </c>
      <c r="K157" s="19">
        <v>6.09</v>
      </c>
      <c r="L157" s="19">
        <v>28.4</v>
      </c>
      <c r="M157" s="20">
        <v>0.12970000000000001</v>
      </c>
      <c r="N157" s="21">
        <v>0.51227299999999998</v>
      </c>
      <c r="P157" s="19">
        <f t="shared" si="17"/>
        <v>-0.34062023385866802</v>
      </c>
      <c r="Q157" s="19">
        <f t="shared" si="18"/>
        <v>-7.1200340201094114</v>
      </c>
      <c r="R157" s="26">
        <v>-3.3</v>
      </c>
      <c r="S157" s="19">
        <f t="shared" si="19"/>
        <v>-3.2727284786757558</v>
      </c>
      <c r="T157" s="38">
        <f t="shared" si="22"/>
        <v>-3.2727284786757558</v>
      </c>
      <c r="U157" s="38">
        <f t="shared" si="23"/>
        <v>1.4490471118107904</v>
      </c>
      <c r="V157" s="19">
        <f t="shared" si="20"/>
        <v>1.5881270371131109</v>
      </c>
      <c r="W157" s="19">
        <f t="shared" si="21"/>
        <v>1.4490471118107904</v>
      </c>
      <c r="X157" s="22"/>
      <c r="Y157" s="19"/>
      <c r="Z157" s="52">
        <f t="shared" si="24"/>
        <v>999.04711181079028</v>
      </c>
      <c r="AA157" s="4" t="s">
        <v>496</v>
      </c>
      <c r="AB157" s="16">
        <v>2004</v>
      </c>
      <c r="AC157" s="23" t="s">
        <v>427</v>
      </c>
      <c r="AD157" s="4">
        <v>30</v>
      </c>
      <c r="AE157" s="49" t="s">
        <v>485</v>
      </c>
    </row>
    <row r="158" spans="1:31" s="16" customFormat="1" ht="12" customHeight="1" x14ac:dyDescent="0.6">
      <c r="A158" s="14">
        <v>156</v>
      </c>
      <c r="B158" s="4" t="s">
        <v>207</v>
      </c>
      <c r="C158" s="47" t="s">
        <v>381</v>
      </c>
      <c r="D158" s="23" t="s">
        <v>385</v>
      </c>
      <c r="E158" s="17">
        <v>31.53078</v>
      </c>
      <c r="F158" s="22">
        <v>80.092374000000007</v>
      </c>
      <c r="G158" s="23" t="s">
        <v>361</v>
      </c>
      <c r="H158" s="4" t="s">
        <v>364</v>
      </c>
      <c r="I158" s="16">
        <v>450</v>
      </c>
      <c r="J158" s="23">
        <v>450</v>
      </c>
      <c r="K158" s="19">
        <v>20.9</v>
      </c>
      <c r="L158" s="19">
        <v>94.8</v>
      </c>
      <c r="M158" s="20">
        <v>0.13300000000000001</v>
      </c>
      <c r="N158" s="21">
        <v>0.51219800000000004</v>
      </c>
      <c r="P158" s="19">
        <f t="shared" si="17"/>
        <v>-0.32384341637010672</v>
      </c>
      <c r="Q158" s="19">
        <f t="shared" si="18"/>
        <v>-8.5830547091714227</v>
      </c>
      <c r="R158" s="26">
        <v>-4.9000000000000004</v>
      </c>
      <c r="S158" s="19">
        <f t="shared" si="19"/>
        <v>-4.9252433212710676</v>
      </c>
      <c r="T158" s="38">
        <f t="shared" si="22"/>
        <v>-4.9252433212710676</v>
      </c>
      <c r="U158" s="38">
        <f t="shared" si="23"/>
        <v>1.5827120065490372</v>
      </c>
      <c r="V158" s="19">
        <f t="shared" si="20"/>
        <v>1.7932322072529014</v>
      </c>
      <c r="W158" s="19">
        <f t="shared" si="21"/>
        <v>1.5827120065490372</v>
      </c>
      <c r="X158" s="22"/>
      <c r="Y158" s="19"/>
      <c r="Z158" s="52">
        <f t="shared" si="24"/>
        <v>1132.7120065490371</v>
      </c>
      <c r="AA158" s="4" t="s">
        <v>496</v>
      </c>
      <c r="AB158" s="16">
        <v>2004</v>
      </c>
      <c r="AC158" s="23" t="s">
        <v>427</v>
      </c>
      <c r="AD158" s="4">
        <v>30</v>
      </c>
      <c r="AE158" s="49" t="s">
        <v>485</v>
      </c>
    </row>
    <row r="159" spans="1:31" s="16" customFormat="1" ht="12" customHeight="1" x14ac:dyDescent="0.6">
      <c r="A159" s="14">
        <v>157</v>
      </c>
      <c r="B159" s="4" t="s">
        <v>208</v>
      </c>
      <c r="C159" s="47" t="s">
        <v>381</v>
      </c>
      <c r="D159" s="23" t="s">
        <v>385</v>
      </c>
      <c r="E159" s="17">
        <v>31.53078</v>
      </c>
      <c r="F159" s="22">
        <v>80.092374000000007</v>
      </c>
      <c r="G159" s="23" t="s">
        <v>366</v>
      </c>
      <c r="H159" s="4" t="s">
        <v>367</v>
      </c>
      <c r="I159" s="16">
        <v>430</v>
      </c>
      <c r="J159" s="23">
        <v>430</v>
      </c>
      <c r="K159" s="19">
        <v>3.57</v>
      </c>
      <c r="L159" s="19">
        <v>15.2</v>
      </c>
      <c r="M159" s="20">
        <v>0.1424</v>
      </c>
      <c r="N159" s="21">
        <v>0.51226099999999997</v>
      </c>
      <c r="P159" s="19">
        <f t="shared" si="17"/>
        <v>-0.27605490594814441</v>
      </c>
      <c r="Q159" s="19">
        <f t="shared" si="18"/>
        <v>-7.3541173303592888</v>
      </c>
      <c r="R159" s="26">
        <v>-4.4000000000000004</v>
      </c>
      <c r="S159" s="19">
        <f t="shared" si="19"/>
        <v>-4.3746567304609663</v>
      </c>
      <c r="T159" s="38">
        <f t="shared" si="22"/>
        <v>-4.3746567304609663</v>
      </c>
      <c r="U159" s="38">
        <f t="shared" si="23"/>
        <v>1.5210961398138225</v>
      </c>
      <c r="V159" s="19">
        <f t="shared" si="20"/>
        <v>1.8947021866601041</v>
      </c>
      <c r="W159" s="19">
        <f t="shared" si="21"/>
        <v>1.5210961398138225</v>
      </c>
      <c r="X159" s="22"/>
      <c r="Y159" s="19"/>
      <c r="Z159" s="52">
        <f t="shared" si="24"/>
        <v>1091.0961398138224</v>
      </c>
      <c r="AA159" s="4" t="s">
        <v>496</v>
      </c>
      <c r="AB159" s="16">
        <v>2004</v>
      </c>
      <c r="AC159" s="23" t="s">
        <v>427</v>
      </c>
      <c r="AD159" s="4">
        <v>30</v>
      </c>
      <c r="AE159" s="49" t="s">
        <v>485</v>
      </c>
    </row>
    <row r="160" spans="1:31" s="16" customFormat="1" ht="12" customHeight="1" x14ac:dyDescent="0.6">
      <c r="A160" s="14">
        <v>158</v>
      </c>
      <c r="B160" s="4" t="s">
        <v>229</v>
      </c>
      <c r="C160" s="47" t="s">
        <v>381</v>
      </c>
      <c r="D160" s="23" t="s">
        <v>385</v>
      </c>
      <c r="E160" s="17">
        <v>12.788875000000001</v>
      </c>
      <c r="F160" s="17">
        <v>65.276370999999997</v>
      </c>
      <c r="G160" s="4" t="s">
        <v>467</v>
      </c>
      <c r="H160" s="4" t="s">
        <v>483</v>
      </c>
      <c r="I160" s="16">
        <v>480</v>
      </c>
      <c r="J160" s="23">
        <v>480</v>
      </c>
      <c r="K160" s="46">
        <v>8.1890300000000007</v>
      </c>
      <c r="L160" s="46">
        <v>48.493229999999997</v>
      </c>
      <c r="M160" s="20">
        <v>0.1021058</v>
      </c>
      <c r="N160" s="21">
        <v>0.51201140000000001</v>
      </c>
      <c r="P160" s="19">
        <f t="shared" si="17"/>
        <v>-0.48090594814438237</v>
      </c>
      <c r="Q160" s="19">
        <f t="shared" si="18"/>
        <v>-12.223050183560735</v>
      </c>
      <c r="R160" s="19"/>
      <c r="S160" s="19">
        <f t="shared" si="19"/>
        <v>-6.4290953203172165</v>
      </c>
      <c r="T160" s="42">
        <v>-6.4290953203172165</v>
      </c>
      <c r="U160" s="38">
        <f t="shared" si="23"/>
        <v>1.7307132563993064</v>
      </c>
      <c r="V160" s="19">
        <f t="shared" si="20"/>
        <v>1.552192597285164</v>
      </c>
      <c r="W160" s="19">
        <f t="shared" si="21"/>
        <v>1.7307132563993064</v>
      </c>
      <c r="X160" s="22"/>
      <c r="Y160" s="19"/>
      <c r="Z160" s="52">
        <f t="shared" si="24"/>
        <v>1250.7132563993064</v>
      </c>
      <c r="AA160" s="4" t="s">
        <v>497</v>
      </c>
      <c r="AB160" s="16">
        <v>2011</v>
      </c>
      <c r="AC160" s="23" t="s">
        <v>413</v>
      </c>
      <c r="AD160" s="23" t="s">
        <v>480</v>
      </c>
      <c r="AE160" s="49" t="s">
        <v>429</v>
      </c>
    </row>
    <row r="161" spans="1:31" s="16" customFormat="1" ht="12" customHeight="1" x14ac:dyDescent="0.6">
      <c r="A161" s="14">
        <v>159</v>
      </c>
      <c r="B161" s="4" t="s">
        <v>230</v>
      </c>
      <c r="C161" s="47" t="s">
        <v>381</v>
      </c>
      <c r="D161" s="23" t="s">
        <v>385</v>
      </c>
      <c r="E161" s="17">
        <v>12.788875000000001</v>
      </c>
      <c r="F161" s="17">
        <v>65.276370999999997</v>
      </c>
      <c r="G161" s="4" t="s">
        <v>466</v>
      </c>
      <c r="H161" s="4" t="s">
        <v>483</v>
      </c>
      <c r="I161" s="16">
        <v>480</v>
      </c>
      <c r="J161" s="23">
        <v>480</v>
      </c>
      <c r="K161" s="46">
        <v>29.875599999999999</v>
      </c>
      <c r="L161" s="46">
        <v>174.61600000000001</v>
      </c>
      <c r="M161" s="20">
        <v>0.10345</v>
      </c>
      <c r="N161" s="21">
        <v>0.51199640000000002</v>
      </c>
      <c r="P161" s="19">
        <f t="shared" si="17"/>
        <v>-0.47407219115404176</v>
      </c>
      <c r="Q161" s="19">
        <f t="shared" si="18"/>
        <v>-12.51565432137336</v>
      </c>
      <c r="R161" s="19"/>
      <c r="S161" s="19">
        <f t="shared" si="19"/>
        <v>-6.8040325623494642</v>
      </c>
      <c r="T161" s="42">
        <v>-6.8040325623494642</v>
      </c>
      <c r="U161" s="38">
        <f t="shared" si="23"/>
        <v>1.7610603659813711</v>
      </c>
      <c r="V161" s="19">
        <f t="shared" si="20"/>
        <v>1.5916098811214199</v>
      </c>
      <c r="W161" s="19">
        <f t="shared" si="21"/>
        <v>1.7610603659813711</v>
      </c>
      <c r="X161" s="22"/>
      <c r="Y161" s="19"/>
      <c r="Z161" s="52">
        <f t="shared" si="24"/>
        <v>1281.060365981371</v>
      </c>
      <c r="AA161" s="4" t="s">
        <v>497</v>
      </c>
      <c r="AB161" s="16">
        <v>2011</v>
      </c>
      <c r="AC161" s="23" t="s">
        <v>413</v>
      </c>
      <c r="AD161" s="23" t="s">
        <v>480</v>
      </c>
      <c r="AE161" s="49" t="s">
        <v>429</v>
      </c>
    </row>
    <row r="162" spans="1:31" s="16" customFormat="1" ht="12" customHeight="1" x14ac:dyDescent="0.6">
      <c r="A162" s="14">
        <v>160</v>
      </c>
      <c r="B162" s="4" t="s">
        <v>231</v>
      </c>
      <c r="C162" s="47" t="s">
        <v>381</v>
      </c>
      <c r="D162" s="23" t="s">
        <v>385</v>
      </c>
      <c r="E162" s="17">
        <v>12.788875000000001</v>
      </c>
      <c r="F162" s="17">
        <v>65.276370999999997</v>
      </c>
      <c r="G162" s="4" t="s">
        <v>465</v>
      </c>
      <c r="H162" s="4" t="s">
        <v>483</v>
      </c>
      <c r="I162" s="16">
        <v>480</v>
      </c>
      <c r="J162" s="23">
        <v>480</v>
      </c>
      <c r="K162" s="46">
        <v>37.440600000000003</v>
      </c>
      <c r="L162" s="46">
        <v>198.8845</v>
      </c>
      <c r="M162" s="20">
        <v>0.1138262</v>
      </c>
      <c r="N162" s="21">
        <v>0.51202110000000001</v>
      </c>
      <c r="P162" s="19">
        <f t="shared" si="17"/>
        <v>-0.42132079308591763</v>
      </c>
      <c r="Q162" s="19">
        <f t="shared" si="18"/>
        <v>-12.033832841108483</v>
      </c>
      <c r="R162" s="19"/>
      <c r="S162" s="19">
        <f t="shared" si="19"/>
        <v>-6.9577599260093468</v>
      </c>
      <c r="T162" s="42">
        <v>-6.9577599260093468</v>
      </c>
      <c r="U162" s="38">
        <f t="shared" si="23"/>
        <v>1.7729807617857698</v>
      </c>
      <c r="V162" s="19">
        <f t="shared" si="20"/>
        <v>1.718633052252406</v>
      </c>
      <c r="W162" s="19">
        <f t="shared" si="21"/>
        <v>1.7729807617857698</v>
      </c>
      <c r="X162" s="22"/>
      <c r="Y162" s="19"/>
      <c r="Z162" s="52">
        <f t="shared" si="24"/>
        <v>1292.9807617857698</v>
      </c>
      <c r="AA162" s="4" t="s">
        <v>497</v>
      </c>
      <c r="AB162" s="16">
        <v>2011</v>
      </c>
      <c r="AC162" s="23" t="s">
        <v>413</v>
      </c>
      <c r="AD162" s="23" t="s">
        <v>480</v>
      </c>
      <c r="AE162" s="49" t="s">
        <v>428</v>
      </c>
    </row>
    <row r="163" spans="1:31" s="16" customFormat="1" ht="12" customHeight="1" x14ac:dyDescent="0.6">
      <c r="A163" s="14">
        <v>161</v>
      </c>
      <c r="B163" s="4" t="s">
        <v>232</v>
      </c>
      <c r="C163" s="47" t="s">
        <v>381</v>
      </c>
      <c r="D163" s="23" t="s">
        <v>385</v>
      </c>
      <c r="E163" s="17">
        <v>12.788875000000001</v>
      </c>
      <c r="F163" s="17">
        <v>65.276370999999997</v>
      </c>
      <c r="G163" s="4" t="s">
        <v>464</v>
      </c>
      <c r="H163" s="4" t="s">
        <v>483</v>
      </c>
      <c r="I163" s="16">
        <v>448</v>
      </c>
      <c r="J163" s="23">
        <v>448</v>
      </c>
      <c r="K163" s="46">
        <v>9.1361000000000008</v>
      </c>
      <c r="L163" s="46">
        <v>52.713500000000003</v>
      </c>
      <c r="M163" s="20">
        <v>0.10479769999999999</v>
      </c>
      <c r="N163" s="21">
        <v>0.51213730000000002</v>
      </c>
      <c r="P163" s="19">
        <f t="shared" si="17"/>
        <v>-0.46722064056939505</v>
      </c>
      <c r="Q163" s="19">
        <f t="shared" si="18"/>
        <v>-9.7671261201870418</v>
      </c>
      <c r="R163" s="19"/>
      <c r="S163" s="19">
        <f t="shared" si="19"/>
        <v>-4.5133234611123072</v>
      </c>
      <c r="T163" s="42">
        <v>-4.5133234611123072</v>
      </c>
      <c r="U163" s="38">
        <f t="shared" si="23"/>
        <v>1.5491354768273389</v>
      </c>
      <c r="V163" s="19">
        <f t="shared" si="20"/>
        <v>1.4153195416434301</v>
      </c>
      <c r="W163" s="19">
        <f t="shared" si="21"/>
        <v>1.5491354768273389</v>
      </c>
      <c r="X163" s="22"/>
      <c r="Y163" s="19"/>
      <c r="Z163" s="52">
        <f t="shared" si="24"/>
        <v>1101.1354768273388</v>
      </c>
      <c r="AA163" s="4" t="s">
        <v>497</v>
      </c>
      <c r="AB163" s="16">
        <v>2011</v>
      </c>
      <c r="AC163" s="23" t="s">
        <v>413</v>
      </c>
      <c r="AD163" s="23" t="s">
        <v>480</v>
      </c>
      <c r="AE163" s="49" t="s">
        <v>428</v>
      </c>
    </row>
    <row r="164" spans="1:31" s="16" customFormat="1" ht="12" customHeight="1" x14ac:dyDescent="0.6">
      <c r="A164" s="14">
        <v>162</v>
      </c>
      <c r="B164" s="4" t="s">
        <v>233</v>
      </c>
      <c r="C164" s="47" t="s">
        <v>381</v>
      </c>
      <c r="D164" s="23" t="s">
        <v>385</v>
      </c>
      <c r="E164" s="17">
        <v>12.788875000000001</v>
      </c>
      <c r="F164" s="17">
        <v>65.276370999999997</v>
      </c>
      <c r="G164" s="4" t="s">
        <v>412</v>
      </c>
      <c r="H164" s="4" t="s">
        <v>483</v>
      </c>
      <c r="I164" s="16">
        <v>435</v>
      </c>
      <c r="J164" s="23">
        <v>435</v>
      </c>
      <c r="K164" s="46">
        <v>9.3732000000000006</v>
      </c>
      <c r="L164" s="46">
        <v>59.466000000000001</v>
      </c>
      <c r="M164" s="20">
        <v>9.5310900000000004E-2</v>
      </c>
      <c r="N164" s="21">
        <v>0.51222400000000001</v>
      </c>
      <c r="P164" s="19">
        <f t="shared" si="17"/>
        <v>-0.51545043213014741</v>
      </c>
      <c r="Q164" s="19">
        <f t="shared" si="18"/>
        <v>-8.0758742036290965</v>
      </c>
      <c r="R164" s="19"/>
      <c r="S164" s="19">
        <f t="shared" si="19"/>
        <v>-2.4479286604160819</v>
      </c>
      <c r="T164" s="42">
        <v>-2.4479286604160819</v>
      </c>
      <c r="U164" s="38">
        <f t="shared" si="23"/>
        <v>1.3710156419489903</v>
      </c>
      <c r="V164" s="19">
        <f t="shared" si="20"/>
        <v>1.1913203916174919</v>
      </c>
      <c r="W164" s="19">
        <f t="shared" si="21"/>
        <v>1.3710156419489903</v>
      </c>
      <c r="X164" s="22"/>
      <c r="Y164" s="19"/>
      <c r="Z164" s="52">
        <f t="shared" si="24"/>
        <v>936.01564194899038</v>
      </c>
      <c r="AA164" s="4" t="s">
        <v>497</v>
      </c>
      <c r="AB164" s="16">
        <v>2011</v>
      </c>
      <c r="AC164" s="23" t="s">
        <v>413</v>
      </c>
      <c r="AD164" s="23" t="s">
        <v>480</v>
      </c>
      <c r="AE164" s="49" t="s">
        <v>428</v>
      </c>
    </row>
    <row r="165" spans="1:31" s="16" customFormat="1" ht="12" customHeight="1" x14ac:dyDescent="0.6">
      <c r="A165" s="14">
        <v>163</v>
      </c>
      <c r="B165" s="4" t="s">
        <v>234</v>
      </c>
      <c r="C165" s="47" t="s">
        <v>381</v>
      </c>
      <c r="D165" s="23" t="s">
        <v>385</v>
      </c>
      <c r="E165" s="17">
        <v>12.788875000000001</v>
      </c>
      <c r="F165" s="17">
        <v>65.276370999999997</v>
      </c>
      <c r="G165" s="4" t="s">
        <v>412</v>
      </c>
      <c r="H165" s="4" t="s">
        <v>483</v>
      </c>
      <c r="I165" s="16">
        <v>435</v>
      </c>
      <c r="J165" s="23">
        <v>435</v>
      </c>
      <c r="K165" s="46">
        <v>9.7591300000000007</v>
      </c>
      <c r="L165" s="46">
        <v>63.546199999999999</v>
      </c>
      <c r="M165" s="20">
        <v>9.2863200000000007E-2</v>
      </c>
      <c r="N165" s="21">
        <v>0.51223949999999996</v>
      </c>
      <c r="P165" s="19">
        <f t="shared" si="17"/>
        <v>-0.52789425521098121</v>
      </c>
      <c r="Q165" s="19">
        <f t="shared" si="18"/>
        <v>-7.7735165945580498</v>
      </c>
      <c r="R165" s="19"/>
      <c r="S165" s="19">
        <f t="shared" si="19"/>
        <v>-2.0097031690369507</v>
      </c>
      <c r="T165" s="42">
        <v>-2.0097031690369507</v>
      </c>
      <c r="U165" s="38">
        <f t="shared" si="23"/>
        <v>1.3354281011103255</v>
      </c>
      <c r="V165" s="19">
        <f t="shared" si="20"/>
        <v>1.1478150237259297</v>
      </c>
      <c r="W165" s="19">
        <f t="shared" si="21"/>
        <v>1.3354281011103255</v>
      </c>
      <c r="X165" s="22"/>
      <c r="Y165" s="19"/>
      <c r="Z165" s="52">
        <f t="shared" si="24"/>
        <v>900.42810111032554</v>
      </c>
      <c r="AA165" s="4" t="s">
        <v>497</v>
      </c>
      <c r="AB165" s="16">
        <v>2011</v>
      </c>
      <c r="AC165" s="23" t="s">
        <v>413</v>
      </c>
      <c r="AD165" s="23" t="s">
        <v>480</v>
      </c>
      <c r="AE165" s="49" t="s">
        <v>428</v>
      </c>
    </row>
    <row r="166" spans="1:31" s="16" customFormat="1" ht="12" customHeight="1" x14ac:dyDescent="0.6">
      <c r="A166" s="14">
        <v>164</v>
      </c>
      <c r="B166" s="4" t="s">
        <v>235</v>
      </c>
      <c r="C166" s="47" t="s">
        <v>381</v>
      </c>
      <c r="D166" s="23" t="s">
        <v>385</v>
      </c>
      <c r="E166" s="17">
        <v>12.788875000000001</v>
      </c>
      <c r="F166" s="17">
        <v>65.276370999999997</v>
      </c>
      <c r="G166" s="4" t="s">
        <v>446</v>
      </c>
      <c r="H166" s="4" t="s">
        <v>483</v>
      </c>
      <c r="I166" s="16">
        <v>435</v>
      </c>
      <c r="J166" s="23">
        <v>435</v>
      </c>
      <c r="K166" s="46">
        <v>15.779059999999999</v>
      </c>
      <c r="L166" s="46">
        <v>99.861329999999995</v>
      </c>
      <c r="M166" s="20">
        <v>9.5546770000000003E-2</v>
      </c>
      <c r="N166" s="21">
        <v>0.51233289999999998</v>
      </c>
      <c r="P166" s="19">
        <f t="shared" si="17"/>
        <v>-0.51425129639044231</v>
      </c>
      <c r="Q166" s="19">
        <f t="shared" si="18"/>
        <v>-5.9515681631105988</v>
      </c>
      <c r="R166" s="19"/>
      <c r="S166" s="19">
        <f t="shared" si="19"/>
        <v>-0.33671538347155394</v>
      </c>
      <c r="T166" s="42">
        <v>-0.33671538347155394</v>
      </c>
      <c r="U166" s="38">
        <f t="shared" si="23"/>
        <v>1.1992833697765772</v>
      </c>
      <c r="V166" s="19">
        <f t="shared" si="20"/>
        <v>1.0537909639721128</v>
      </c>
      <c r="W166" s="19">
        <f t="shared" si="21"/>
        <v>1.1992833697765772</v>
      </c>
      <c r="X166" s="22"/>
      <c r="Y166" s="19"/>
      <c r="Z166" s="52">
        <f t="shared" si="24"/>
        <v>764.28336977657727</v>
      </c>
      <c r="AA166" s="4" t="s">
        <v>497</v>
      </c>
      <c r="AB166" s="16">
        <v>2011</v>
      </c>
      <c r="AC166" s="23" t="s">
        <v>413</v>
      </c>
      <c r="AD166" s="23" t="s">
        <v>480</v>
      </c>
      <c r="AE166" s="49" t="s">
        <v>428</v>
      </c>
    </row>
    <row r="167" spans="1:31" s="16" customFormat="1" ht="12" customHeight="1" x14ac:dyDescent="0.6">
      <c r="A167" s="14">
        <v>165</v>
      </c>
      <c r="B167" s="4" t="s">
        <v>236</v>
      </c>
      <c r="C167" s="47" t="s">
        <v>381</v>
      </c>
      <c r="D167" s="23" t="s">
        <v>385</v>
      </c>
      <c r="E167" s="17">
        <v>12.788875000000001</v>
      </c>
      <c r="F167" s="17">
        <v>65.276370999999997</v>
      </c>
      <c r="G167" s="4" t="s">
        <v>412</v>
      </c>
      <c r="H167" s="4" t="s">
        <v>483</v>
      </c>
      <c r="I167" s="16">
        <v>435</v>
      </c>
      <c r="J167" s="23">
        <v>435</v>
      </c>
      <c r="K167" s="46">
        <v>9.9420300000000008</v>
      </c>
      <c r="L167" s="46">
        <v>60.728700000000003</v>
      </c>
      <c r="M167" s="20">
        <v>9.8995200000000005E-2</v>
      </c>
      <c r="N167" s="21">
        <v>0.51233740000000005</v>
      </c>
      <c r="P167" s="19">
        <f t="shared" si="17"/>
        <v>-0.49671987798678185</v>
      </c>
      <c r="Q167" s="19">
        <f t="shared" si="18"/>
        <v>-5.8637869217648131</v>
      </c>
      <c r="R167" s="19"/>
      <c r="S167" s="19">
        <f t="shared" si="19"/>
        <v>-0.44035093396613512</v>
      </c>
      <c r="T167" s="42">
        <v>-0.44035093396613512</v>
      </c>
      <c r="U167" s="38">
        <f t="shared" si="23"/>
        <v>1.207668248587713</v>
      </c>
      <c r="V167" s="19">
        <f t="shared" si="20"/>
        <v>1.0794031202448167</v>
      </c>
      <c r="W167" s="19">
        <f t="shared" si="21"/>
        <v>1.207668248587713</v>
      </c>
      <c r="X167" s="22"/>
      <c r="Y167" s="19"/>
      <c r="Z167" s="52">
        <f t="shared" si="24"/>
        <v>772.66824858771315</v>
      </c>
      <c r="AA167" s="4" t="s">
        <v>497</v>
      </c>
      <c r="AB167" s="16">
        <v>2011</v>
      </c>
      <c r="AC167" s="23" t="s">
        <v>413</v>
      </c>
      <c r="AD167" s="23" t="s">
        <v>480</v>
      </c>
      <c r="AE167" s="49" t="s">
        <v>428</v>
      </c>
    </row>
    <row r="168" spans="1:31" s="16" customFormat="1" ht="12" customHeight="1" x14ac:dyDescent="0.6">
      <c r="A168" s="14">
        <v>166</v>
      </c>
      <c r="B168" s="4" t="s">
        <v>237</v>
      </c>
      <c r="C168" s="47" t="s">
        <v>381</v>
      </c>
      <c r="D168" s="23" t="s">
        <v>385</v>
      </c>
      <c r="E168" s="17">
        <v>12.788875000000001</v>
      </c>
      <c r="F168" s="17">
        <v>65.276370999999997</v>
      </c>
      <c r="G168" s="4" t="s">
        <v>412</v>
      </c>
      <c r="H168" s="4" t="s">
        <v>483</v>
      </c>
      <c r="I168" s="16">
        <v>435</v>
      </c>
      <c r="J168" s="23">
        <v>435</v>
      </c>
      <c r="K168" s="46">
        <v>10.6144</v>
      </c>
      <c r="L168" s="46">
        <v>66.823700000000002</v>
      </c>
      <c r="M168" s="20">
        <v>9.6047599999999997E-2</v>
      </c>
      <c r="N168" s="21">
        <v>0.51223439999999998</v>
      </c>
      <c r="P168" s="19">
        <f t="shared" si="17"/>
        <v>-0.51170513472292845</v>
      </c>
      <c r="Q168" s="19">
        <f t="shared" si="18"/>
        <v>-7.8730020014139424</v>
      </c>
      <c r="R168" s="19"/>
      <c r="S168" s="19">
        <f t="shared" si="19"/>
        <v>-2.2859494879416475</v>
      </c>
      <c r="T168" s="42">
        <v>-2.2859494879416475</v>
      </c>
      <c r="U168" s="38">
        <f t="shared" si="23"/>
        <v>1.357830556905977</v>
      </c>
      <c r="V168" s="19">
        <f t="shared" si="20"/>
        <v>1.1853396329199744</v>
      </c>
      <c r="W168" s="19">
        <f t="shared" si="21"/>
        <v>1.357830556905977</v>
      </c>
      <c r="X168" s="22"/>
      <c r="Y168" s="19"/>
      <c r="Z168" s="52">
        <f t="shared" si="24"/>
        <v>922.83055690597689</v>
      </c>
      <c r="AA168" s="4" t="s">
        <v>497</v>
      </c>
      <c r="AB168" s="16">
        <v>2011</v>
      </c>
      <c r="AC168" s="23" t="s">
        <v>413</v>
      </c>
      <c r="AD168" s="23" t="s">
        <v>480</v>
      </c>
      <c r="AE168" s="49" t="s">
        <v>428</v>
      </c>
    </row>
    <row r="169" spans="1:31" s="16" customFormat="1" ht="12" customHeight="1" x14ac:dyDescent="0.6">
      <c r="A169" s="14">
        <v>167</v>
      </c>
      <c r="B169" s="4" t="s">
        <v>238</v>
      </c>
      <c r="C169" s="47" t="s">
        <v>381</v>
      </c>
      <c r="D169" s="23" t="s">
        <v>385</v>
      </c>
      <c r="E169" s="17">
        <v>12.788875000000001</v>
      </c>
      <c r="F169" s="17">
        <v>65.276370999999997</v>
      </c>
      <c r="G169" s="4" t="s">
        <v>446</v>
      </c>
      <c r="H169" s="4" t="s">
        <v>483</v>
      </c>
      <c r="I169" s="16">
        <v>435</v>
      </c>
      <c r="J169" s="23">
        <v>435</v>
      </c>
      <c r="K169" s="46">
        <v>6.2395800000000001</v>
      </c>
      <c r="L169" s="46">
        <v>40.908720000000002</v>
      </c>
      <c r="M169" s="20">
        <v>9.2227139999999999E-2</v>
      </c>
      <c r="N169" s="21">
        <v>0.51220739999999998</v>
      </c>
      <c r="P169" s="19">
        <f t="shared" si="17"/>
        <v>-0.53112791052364017</v>
      </c>
      <c r="Q169" s="19">
        <f t="shared" si="18"/>
        <v>-8.399689449476444</v>
      </c>
      <c r="R169" s="19"/>
      <c r="S169" s="19">
        <f t="shared" si="19"/>
        <v>-2.6005693584240781</v>
      </c>
      <c r="T169" s="42">
        <v>-2.6005693584240781</v>
      </c>
      <c r="U169" s="38">
        <f t="shared" si="23"/>
        <v>1.3834895918646903</v>
      </c>
      <c r="V169" s="19">
        <f t="shared" si="20"/>
        <v>1.1819275150575732</v>
      </c>
      <c r="W169" s="19">
        <f t="shared" si="21"/>
        <v>1.3834895918646903</v>
      </c>
      <c r="X169" s="22"/>
      <c r="Y169" s="19"/>
      <c r="Z169" s="52">
        <f t="shared" si="24"/>
        <v>948.48959186469028</v>
      </c>
      <c r="AA169" s="4" t="s">
        <v>497</v>
      </c>
      <c r="AB169" s="16">
        <v>2011</v>
      </c>
      <c r="AC169" s="23" t="s">
        <v>413</v>
      </c>
      <c r="AD169" s="23" t="s">
        <v>480</v>
      </c>
      <c r="AE169" s="49" t="s">
        <v>428</v>
      </c>
    </row>
    <row r="170" spans="1:31" s="16" customFormat="1" ht="12" customHeight="1" x14ac:dyDescent="0.6">
      <c r="A170" s="14">
        <v>168</v>
      </c>
      <c r="B170" s="4" t="s">
        <v>239</v>
      </c>
      <c r="C170" s="47" t="s">
        <v>381</v>
      </c>
      <c r="D170" s="23" t="s">
        <v>385</v>
      </c>
      <c r="E170" s="17">
        <v>12.788875000000001</v>
      </c>
      <c r="F170" s="17">
        <v>65.276370999999997</v>
      </c>
      <c r="G170" s="4" t="s">
        <v>412</v>
      </c>
      <c r="H170" s="4" t="s">
        <v>483</v>
      </c>
      <c r="I170" s="16">
        <v>435</v>
      </c>
      <c r="J170" s="23">
        <v>435</v>
      </c>
      <c r="K170" s="46">
        <v>14.87388</v>
      </c>
      <c r="L170" s="46">
        <v>95.699709999999996</v>
      </c>
      <c r="M170" s="20">
        <v>9.3981200000000001E-2</v>
      </c>
      <c r="N170" s="21">
        <v>0.51228739999999995</v>
      </c>
      <c r="P170" s="19">
        <f t="shared" si="17"/>
        <v>-0.52221047280122024</v>
      </c>
      <c r="Q170" s="19">
        <f t="shared" si="18"/>
        <v>-6.8391340478091145</v>
      </c>
      <c r="R170" s="19"/>
      <c r="S170" s="19">
        <f t="shared" si="19"/>
        <v>-1.1373790005289912</v>
      </c>
      <c r="T170" s="42">
        <v>-1.1373790005289912</v>
      </c>
      <c r="U170" s="38">
        <f t="shared" si="23"/>
        <v>1.2644527415407845</v>
      </c>
      <c r="V170" s="19">
        <f t="shared" si="20"/>
        <v>1.0977651370814341</v>
      </c>
      <c r="W170" s="19">
        <f t="shared" si="21"/>
        <v>1.2644527415407845</v>
      </c>
      <c r="X170" s="22"/>
      <c r="Y170" s="19"/>
      <c r="Z170" s="52">
        <f t="shared" si="24"/>
        <v>829.45274154078447</v>
      </c>
      <c r="AA170" s="4" t="s">
        <v>497</v>
      </c>
      <c r="AB170" s="16">
        <v>2011</v>
      </c>
      <c r="AC170" s="23" t="s">
        <v>413</v>
      </c>
      <c r="AD170" s="23" t="s">
        <v>480</v>
      </c>
      <c r="AE170" s="49" t="s">
        <v>428</v>
      </c>
    </row>
    <row r="171" spans="1:31" s="16" customFormat="1" ht="12" customHeight="1" x14ac:dyDescent="0.6">
      <c r="A171" s="14">
        <v>169</v>
      </c>
      <c r="B171" s="4" t="s">
        <v>240</v>
      </c>
      <c r="C171" s="47" t="s">
        <v>381</v>
      </c>
      <c r="D171" s="23" t="s">
        <v>385</v>
      </c>
      <c r="E171" s="17">
        <v>12.788875000000001</v>
      </c>
      <c r="F171" s="17">
        <v>65.276370999999997</v>
      </c>
      <c r="G171" s="4" t="s">
        <v>463</v>
      </c>
      <c r="H171" s="4" t="s">
        <v>483</v>
      </c>
      <c r="I171" s="16">
        <v>435</v>
      </c>
      <c r="J171" s="23">
        <v>435</v>
      </c>
      <c r="K171" s="46">
        <v>10.94</v>
      </c>
      <c r="L171" s="46">
        <v>66.69</v>
      </c>
      <c r="M171" s="20">
        <v>9.9211999999999995E-2</v>
      </c>
      <c r="N171" s="21">
        <v>0.51230900000000001</v>
      </c>
      <c r="P171" s="19">
        <f t="shared" si="17"/>
        <v>-0.49561769191662441</v>
      </c>
      <c r="Q171" s="19">
        <f t="shared" si="18"/>
        <v>-6.4177840893575588</v>
      </c>
      <c r="R171" s="19"/>
      <c r="S171" s="19">
        <f t="shared" si="19"/>
        <v>-1.006382320165895</v>
      </c>
      <c r="T171" s="42">
        <v>-1.006382320165895</v>
      </c>
      <c r="U171" s="38">
        <f t="shared" si="23"/>
        <v>1.2537122132452165</v>
      </c>
      <c r="V171" s="19">
        <f t="shared" si="20"/>
        <v>1.119097770772101</v>
      </c>
      <c r="W171" s="19">
        <f t="shared" si="21"/>
        <v>1.2537122132452165</v>
      </c>
      <c r="X171" s="22"/>
      <c r="Y171" s="19"/>
      <c r="Z171" s="52">
        <f t="shared" si="24"/>
        <v>818.71221324521662</v>
      </c>
      <c r="AA171" s="4" t="s">
        <v>497</v>
      </c>
      <c r="AB171" s="16">
        <v>2011</v>
      </c>
      <c r="AC171" s="23" t="s">
        <v>413</v>
      </c>
      <c r="AD171" s="23" t="s">
        <v>480</v>
      </c>
      <c r="AE171" s="49" t="s">
        <v>428</v>
      </c>
    </row>
    <row r="172" spans="1:31" s="16" customFormat="1" ht="12" customHeight="1" x14ac:dyDescent="0.6">
      <c r="A172" s="14">
        <v>170</v>
      </c>
      <c r="B172" s="4" t="s">
        <v>241</v>
      </c>
      <c r="C172" s="47" t="s">
        <v>381</v>
      </c>
      <c r="D172" s="23" t="s">
        <v>385</v>
      </c>
      <c r="E172" s="17">
        <v>12.788875000000001</v>
      </c>
      <c r="F172" s="17">
        <v>65.276370999999997</v>
      </c>
      <c r="G172" s="4" t="s">
        <v>446</v>
      </c>
      <c r="H172" s="23"/>
      <c r="I172" s="16">
        <v>424</v>
      </c>
      <c r="J172" s="23">
        <v>424</v>
      </c>
      <c r="K172" s="46">
        <v>4.28796</v>
      </c>
      <c r="L172" s="46">
        <v>26.816859999999998</v>
      </c>
      <c r="M172" s="20">
        <v>9.6684300000000001E-2</v>
      </c>
      <c r="N172" s="21">
        <v>0.51214780000000004</v>
      </c>
      <c r="P172" s="19">
        <f t="shared" si="17"/>
        <v>-0.50846822572445349</v>
      </c>
      <c r="Q172" s="19">
        <f t="shared" si="18"/>
        <v>-9.5623032237168726</v>
      </c>
      <c r="R172" s="19"/>
      <c r="S172" s="19">
        <f t="shared" si="19"/>
        <v>-4.1509809782669489</v>
      </c>
      <c r="T172" s="42">
        <v>-4.1509809782669489</v>
      </c>
      <c r="U172" s="38">
        <f t="shared" si="23"/>
        <v>1.5004420748050578</v>
      </c>
      <c r="V172" s="19">
        <f t="shared" si="20"/>
        <v>1.3040052059438945</v>
      </c>
      <c r="W172" s="19">
        <f t="shared" si="21"/>
        <v>1.5004420748050578</v>
      </c>
      <c r="X172" s="22"/>
      <c r="Y172" s="19"/>
      <c r="Z172" s="52">
        <f t="shared" si="24"/>
        <v>1076.4420748050577</v>
      </c>
      <c r="AA172" s="4" t="s">
        <v>497</v>
      </c>
      <c r="AB172" s="16">
        <v>2011</v>
      </c>
      <c r="AC172" s="23" t="s">
        <v>413</v>
      </c>
      <c r="AD172" s="23" t="s">
        <v>480</v>
      </c>
      <c r="AE172" s="49" t="s">
        <v>428</v>
      </c>
    </row>
    <row r="173" spans="1:31" s="16" customFormat="1" ht="12" customHeight="1" x14ac:dyDescent="0.6">
      <c r="A173" s="14">
        <v>171</v>
      </c>
      <c r="B173" s="4" t="s">
        <v>242</v>
      </c>
      <c r="C173" s="47" t="s">
        <v>381</v>
      </c>
      <c r="D173" s="23" t="s">
        <v>385</v>
      </c>
      <c r="E173" s="17">
        <v>5.1386070000000004</v>
      </c>
      <c r="F173" s="17">
        <v>62.176166000000002</v>
      </c>
      <c r="G173" s="23" t="s">
        <v>436</v>
      </c>
      <c r="H173" s="23" t="s">
        <v>369</v>
      </c>
      <c r="I173" s="16">
        <v>431</v>
      </c>
      <c r="J173" s="23">
        <v>431</v>
      </c>
      <c r="K173" s="19">
        <v>5.3999999999999999E-2</v>
      </c>
      <c r="L173" s="19">
        <v>7.6499999999999999E-2</v>
      </c>
      <c r="M173" s="20">
        <v>0.42709999999999998</v>
      </c>
      <c r="N173" s="21">
        <v>0.51310800000000001</v>
      </c>
      <c r="P173" s="19">
        <f t="shared" si="17"/>
        <v>1.1713268937468224</v>
      </c>
      <c r="Q173" s="19">
        <f t="shared" si="18"/>
        <v>9.168262984795561</v>
      </c>
      <c r="R173" s="19"/>
      <c r="S173" s="19">
        <f t="shared" si="19"/>
        <v>-3.5032684844469397</v>
      </c>
      <c r="T173" s="42">
        <v>-3.5032684844469397</v>
      </c>
      <c r="U173" s="38">
        <f t="shared" si="23"/>
        <v>1.4609588640775513</v>
      </c>
      <c r="V173" s="19">
        <f t="shared" si="20"/>
        <v>-3.00967685168427E-2</v>
      </c>
      <c r="W173" s="19">
        <f t="shared" si="21"/>
        <v>1.4609588640775513</v>
      </c>
      <c r="X173" s="22"/>
      <c r="Y173" s="19"/>
      <c r="Z173" s="52">
        <f t="shared" si="24"/>
        <v>1029.9588640775512</v>
      </c>
      <c r="AA173" s="23" t="s">
        <v>498</v>
      </c>
      <c r="AB173" s="16">
        <v>2000</v>
      </c>
      <c r="AC173" s="23" t="s">
        <v>413</v>
      </c>
      <c r="AD173" s="23">
        <v>82</v>
      </c>
      <c r="AE173" s="50" t="s">
        <v>437</v>
      </c>
    </row>
    <row r="174" spans="1:31" s="16" customFormat="1" ht="12" customHeight="1" x14ac:dyDescent="0.6">
      <c r="A174" s="14">
        <v>172</v>
      </c>
      <c r="B174" s="4" t="s">
        <v>243</v>
      </c>
      <c r="C174" s="47" t="s">
        <v>381</v>
      </c>
      <c r="D174" s="23" t="s">
        <v>385</v>
      </c>
      <c r="E174" s="17">
        <v>5.1312689999999996</v>
      </c>
      <c r="F174" s="17">
        <v>62.180467</v>
      </c>
      <c r="G174" s="23" t="s">
        <v>368</v>
      </c>
      <c r="H174" s="23" t="s">
        <v>370</v>
      </c>
      <c r="I174" s="16">
        <v>422</v>
      </c>
      <c r="J174" s="23">
        <v>422</v>
      </c>
      <c r="K174" s="19">
        <v>14.997299999999999</v>
      </c>
      <c r="L174" s="19">
        <v>59.380800000000001</v>
      </c>
      <c r="M174" s="20">
        <v>0.1527</v>
      </c>
      <c r="N174" s="21">
        <v>0.51222500000000004</v>
      </c>
      <c r="P174" s="19">
        <f t="shared" si="17"/>
        <v>-0.22369089984748347</v>
      </c>
      <c r="Q174" s="19">
        <f t="shared" si="18"/>
        <v>-8.0563672611078108</v>
      </c>
      <c r="R174" s="19"/>
      <c r="S174" s="19">
        <f t="shared" si="19"/>
        <v>-5.6869885117432961</v>
      </c>
      <c r="T174" s="42">
        <v>-5.6869885117432961</v>
      </c>
      <c r="U174" s="38">
        <f t="shared" si="23"/>
        <v>1.6193848849092767</v>
      </c>
      <c r="V174" s="19">
        <f t="shared" si="20"/>
        <v>2.3012402449711264</v>
      </c>
      <c r="W174" s="19">
        <f t="shared" si="21"/>
        <v>1.6193848849092767</v>
      </c>
      <c r="X174" s="22"/>
      <c r="Y174" s="19"/>
      <c r="Z174" s="52">
        <f t="shared" si="24"/>
        <v>1197.3848849092767</v>
      </c>
      <c r="AA174" s="23" t="s">
        <v>498</v>
      </c>
      <c r="AB174" s="16">
        <v>2000</v>
      </c>
      <c r="AC174" s="23" t="s">
        <v>413</v>
      </c>
      <c r="AD174" s="23">
        <v>82</v>
      </c>
      <c r="AE174" s="50" t="s">
        <v>437</v>
      </c>
    </row>
    <row r="175" spans="1:31" s="16" customFormat="1" ht="12" customHeight="1" x14ac:dyDescent="0.6">
      <c r="A175" s="14">
        <v>173</v>
      </c>
      <c r="B175" s="4" t="s">
        <v>245</v>
      </c>
      <c r="C175" s="47" t="s">
        <v>381</v>
      </c>
      <c r="D175" s="23" t="s">
        <v>385</v>
      </c>
      <c r="E175" s="17">
        <v>4.8426429999999998</v>
      </c>
      <c r="F175" s="17">
        <v>61.348418000000002</v>
      </c>
      <c r="G175" s="23" t="s">
        <v>446</v>
      </c>
      <c r="H175" s="23"/>
      <c r="I175" s="16">
        <v>425</v>
      </c>
      <c r="J175" s="23">
        <v>425</v>
      </c>
      <c r="K175" s="19">
        <v>7.3</v>
      </c>
      <c r="L175" s="19">
        <v>42.9</v>
      </c>
      <c r="M175" s="20">
        <v>0.1031</v>
      </c>
      <c r="N175" s="21">
        <v>0.51224899999999995</v>
      </c>
      <c r="P175" s="19">
        <f t="shared" si="17"/>
        <v>-0.47585155058464668</v>
      </c>
      <c r="Q175" s="19">
        <f t="shared" si="18"/>
        <v>-7.5882006406091662</v>
      </c>
      <c r="R175" s="19">
        <v>-2.9</v>
      </c>
      <c r="S175" s="19">
        <f t="shared" si="19"/>
        <v>-2.5120542247474473</v>
      </c>
      <c r="T175" s="38">
        <f t="shared" ref="T175:T238" si="25">S175</f>
        <v>-2.5120542247474473</v>
      </c>
      <c r="U175" s="38">
        <f t="shared" si="23"/>
        <v>1.3679047393678612</v>
      </c>
      <c r="V175" s="19">
        <f t="shared" si="20"/>
        <v>1.2405918014659127</v>
      </c>
      <c r="W175" s="19">
        <f t="shared" si="21"/>
        <v>1.3679047393678612</v>
      </c>
      <c r="X175" s="22"/>
      <c r="Y175" s="19">
        <v>1.147</v>
      </c>
      <c r="Z175" s="52">
        <f t="shared" si="24"/>
        <v>942.90473936786111</v>
      </c>
      <c r="AA175" s="23" t="s">
        <v>500</v>
      </c>
      <c r="AB175" s="16">
        <v>1992</v>
      </c>
      <c r="AC175" s="23" t="s">
        <v>430</v>
      </c>
      <c r="AD175" s="23">
        <v>110</v>
      </c>
      <c r="AE175" s="50" t="s">
        <v>439</v>
      </c>
    </row>
    <row r="176" spans="1:31" s="16" customFormat="1" ht="12" customHeight="1" x14ac:dyDescent="0.6">
      <c r="A176" s="14">
        <v>174</v>
      </c>
      <c r="B176" s="4" t="s">
        <v>244</v>
      </c>
      <c r="C176" s="47" t="s">
        <v>381</v>
      </c>
      <c r="D176" s="23" t="s">
        <v>385</v>
      </c>
      <c r="E176" s="17">
        <v>4.8426429999999998</v>
      </c>
      <c r="F176" s="17">
        <v>61.348418000000002</v>
      </c>
      <c r="G176" s="23" t="s">
        <v>446</v>
      </c>
      <c r="H176" s="23"/>
      <c r="I176" s="16">
        <v>425</v>
      </c>
      <c r="J176" s="23">
        <v>425</v>
      </c>
      <c r="K176" s="19">
        <v>8.1</v>
      </c>
      <c r="L176" s="19">
        <v>50</v>
      </c>
      <c r="M176" s="20">
        <v>9.8400000000000001E-2</v>
      </c>
      <c r="N176" s="21">
        <v>0.51223200000000002</v>
      </c>
      <c r="P176" s="19">
        <f t="shared" si="17"/>
        <v>-0.49974580579562788</v>
      </c>
      <c r="Q176" s="19">
        <f t="shared" si="18"/>
        <v>-7.9198186634621415</v>
      </c>
      <c r="R176" s="19">
        <v>-3.1</v>
      </c>
      <c r="S176" s="19">
        <f t="shared" si="19"/>
        <v>-2.5887802801372803</v>
      </c>
      <c r="T176" s="38">
        <f t="shared" si="25"/>
        <v>-2.5887802801372803</v>
      </c>
      <c r="U176" s="38">
        <f t="shared" si="23"/>
        <v>1.3742550501458255</v>
      </c>
      <c r="V176" s="19">
        <f t="shared" si="20"/>
        <v>1.2125857005860781</v>
      </c>
      <c r="W176" s="19">
        <f t="shared" si="21"/>
        <v>1.3742550501458255</v>
      </c>
      <c r="X176" s="22"/>
      <c r="Y176" s="19">
        <v>1.1240000000000001</v>
      </c>
      <c r="Z176" s="52">
        <f t="shared" si="24"/>
        <v>949.25505014582541</v>
      </c>
      <c r="AA176" s="23" t="s">
        <v>500</v>
      </c>
      <c r="AB176" s="16">
        <v>1992</v>
      </c>
      <c r="AC176" s="23" t="s">
        <v>430</v>
      </c>
      <c r="AD176" s="23">
        <v>110</v>
      </c>
      <c r="AE176" s="50" t="s">
        <v>439</v>
      </c>
    </row>
    <row r="177" spans="1:31" s="16" customFormat="1" ht="12" customHeight="1" x14ac:dyDescent="0.6">
      <c r="A177" s="14">
        <v>175</v>
      </c>
      <c r="B177" s="4" t="s">
        <v>246</v>
      </c>
      <c r="C177" s="47" t="s">
        <v>381</v>
      </c>
      <c r="D177" s="23" t="s">
        <v>385</v>
      </c>
      <c r="E177" s="17">
        <v>4.8426429999999998</v>
      </c>
      <c r="F177" s="17">
        <v>61.348418000000002</v>
      </c>
      <c r="G177" s="23" t="s">
        <v>446</v>
      </c>
      <c r="H177" s="23"/>
      <c r="I177" s="16">
        <v>425</v>
      </c>
      <c r="J177" s="23">
        <v>425</v>
      </c>
      <c r="K177" s="19">
        <v>2.1</v>
      </c>
      <c r="L177" s="19">
        <v>12.2</v>
      </c>
      <c r="M177" s="20">
        <v>0.1071</v>
      </c>
      <c r="N177" s="21">
        <v>0.51219099999999995</v>
      </c>
      <c r="P177" s="19">
        <f t="shared" si="17"/>
        <v>-0.45551601423487553</v>
      </c>
      <c r="Q177" s="19">
        <f t="shared" si="18"/>
        <v>-8.7196033068182022</v>
      </c>
      <c r="R177" s="19">
        <v>-4.3</v>
      </c>
      <c r="S177" s="19">
        <f t="shared" si="19"/>
        <v>-3.8603862249676668</v>
      </c>
      <c r="T177" s="38">
        <f t="shared" si="25"/>
        <v>-3.8603862249676668</v>
      </c>
      <c r="U177" s="38">
        <f t="shared" si="23"/>
        <v>1.477321986024029</v>
      </c>
      <c r="V177" s="19">
        <f t="shared" si="20"/>
        <v>1.3694223989632401</v>
      </c>
      <c r="W177" s="19">
        <f t="shared" si="21"/>
        <v>1.477321986024029</v>
      </c>
      <c r="X177" s="22"/>
      <c r="Y177" s="19">
        <v>1.2629999999999999</v>
      </c>
      <c r="Z177" s="52">
        <f t="shared" si="24"/>
        <v>1052.321986024029</v>
      </c>
      <c r="AA177" s="23" t="s">
        <v>500</v>
      </c>
      <c r="AB177" s="16">
        <v>1992</v>
      </c>
      <c r="AC177" s="23" t="s">
        <v>430</v>
      </c>
      <c r="AD177" s="23">
        <v>110</v>
      </c>
      <c r="AE177" s="50" t="s">
        <v>438</v>
      </c>
    </row>
    <row r="178" spans="1:31" s="16" customFormat="1" ht="12" customHeight="1" x14ac:dyDescent="0.6">
      <c r="A178" s="14">
        <v>176</v>
      </c>
      <c r="B178" s="4" t="s">
        <v>247</v>
      </c>
      <c r="C178" s="47" t="s">
        <v>381</v>
      </c>
      <c r="D178" s="23" t="s">
        <v>385</v>
      </c>
      <c r="E178" s="17">
        <v>4.8426429999999998</v>
      </c>
      <c r="F178" s="17">
        <v>61.348418000000002</v>
      </c>
      <c r="G178" s="23" t="s">
        <v>446</v>
      </c>
      <c r="H178" s="23"/>
      <c r="I178" s="16">
        <v>425</v>
      </c>
      <c r="J178" s="23">
        <v>425</v>
      </c>
      <c r="K178" s="19">
        <v>2</v>
      </c>
      <c r="L178" s="19">
        <v>11.2</v>
      </c>
      <c r="M178" s="20">
        <v>0.10879999999999999</v>
      </c>
      <c r="N178" s="21">
        <v>0.51201399999999997</v>
      </c>
      <c r="P178" s="19">
        <f t="shared" si="17"/>
        <v>-0.44687341128622271</v>
      </c>
      <c r="Q178" s="19">
        <f t="shared" si="18"/>
        <v>-12.172332133006947</v>
      </c>
      <c r="R178" s="19">
        <v>-7.9</v>
      </c>
      <c r="S178" s="19">
        <f t="shared" si="19"/>
        <v>-7.405310018111166</v>
      </c>
      <c r="T178" s="38">
        <f t="shared" si="25"/>
        <v>-7.405310018111166</v>
      </c>
      <c r="U178" s="38">
        <f t="shared" si="23"/>
        <v>1.7648384453519965</v>
      </c>
      <c r="V178" s="19">
        <f t="shared" si="20"/>
        <v>1.6469638673716414</v>
      </c>
      <c r="W178" s="19">
        <f t="shared" si="21"/>
        <v>1.7648384453519965</v>
      </c>
      <c r="X178" s="22"/>
      <c r="Y178" s="19">
        <v>1.5189999999999999</v>
      </c>
      <c r="Z178" s="52">
        <f t="shared" si="24"/>
        <v>1339.8384453519966</v>
      </c>
      <c r="AA178" s="23" t="s">
        <v>500</v>
      </c>
      <c r="AB178" s="16">
        <v>1992</v>
      </c>
      <c r="AC178" s="23" t="s">
        <v>430</v>
      </c>
      <c r="AD178" s="23">
        <v>110</v>
      </c>
      <c r="AE178" s="50" t="s">
        <v>438</v>
      </c>
    </row>
    <row r="179" spans="1:31" s="16" customFormat="1" ht="12" customHeight="1" x14ac:dyDescent="0.6">
      <c r="A179" s="14">
        <v>177</v>
      </c>
      <c r="B179" s="4" t="s">
        <v>248</v>
      </c>
      <c r="C179" s="47" t="s">
        <v>381</v>
      </c>
      <c r="D179" s="23" t="s">
        <v>385</v>
      </c>
      <c r="E179" s="17">
        <v>4.8426429999999998</v>
      </c>
      <c r="F179" s="17">
        <v>61.348418000000002</v>
      </c>
      <c r="G179" s="23" t="s">
        <v>446</v>
      </c>
      <c r="H179" s="23"/>
      <c r="I179" s="16">
        <v>425</v>
      </c>
      <c r="J179" s="23">
        <v>425</v>
      </c>
      <c r="K179" s="19">
        <v>3.6</v>
      </c>
      <c r="L179" s="19">
        <v>21.2</v>
      </c>
      <c r="M179" s="20">
        <v>0.1024</v>
      </c>
      <c r="N179" s="21">
        <v>0.51224700000000001</v>
      </c>
      <c r="P179" s="19">
        <f t="shared" si="17"/>
        <v>-0.47941026944585663</v>
      </c>
      <c r="Q179" s="19">
        <f t="shared" si="18"/>
        <v>-7.6272145256506274</v>
      </c>
      <c r="R179" s="19">
        <v>-3</v>
      </c>
      <c r="S179" s="19">
        <f t="shared" si="19"/>
        <v>-2.5131054763369516</v>
      </c>
      <c r="T179" s="38">
        <f t="shared" si="25"/>
        <v>-2.5131054763369516</v>
      </c>
      <c r="U179" s="38">
        <f t="shared" si="23"/>
        <v>1.368007748076709</v>
      </c>
      <c r="V179" s="19">
        <f t="shared" si="20"/>
        <v>1.2355462412168259</v>
      </c>
      <c r="W179" s="19">
        <f t="shared" si="21"/>
        <v>1.368007748076709</v>
      </c>
      <c r="X179" s="22"/>
      <c r="Y179" s="19">
        <v>1.143</v>
      </c>
      <c r="Z179" s="52">
        <f t="shared" si="24"/>
        <v>943.00774807670905</v>
      </c>
      <c r="AA179" s="23" t="s">
        <v>500</v>
      </c>
      <c r="AB179" s="16">
        <v>1992</v>
      </c>
      <c r="AC179" s="23" t="s">
        <v>430</v>
      </c>
      <c r="AD179" s="23">
        <v>110</v>
      </c>
      <c r="AE179" s="50" t="s">
        <v>438</v>
      </c>
    </row>
    <row r="180" spans="1:31" s="16" customFormat="1" ht="12" customHeight="1" x14ac:dyDescent="0.6">
      <c r="A180" s="14">
        <v>178</v>
      </c>
      <c r="B180" s="4" t="s">
        <v>249</v>
      </c>
      <c r="C180" s="47" t="s">
        <v>381</v>
      </c>
      <c r="D180" s="23" t="s">
        <v>385</v>
      </c>
      <c r="E180" s="17">
        <v>4.8426429999999998</v>
      </c>
      <c r="F180" s="17">
        <v>61.348418000000002</v>
      </c>
      <c r="G180" s="23" t="s">
        <v>446</v>
      </c>
      <c r="H180" s="23"/>
      <c r="I180" s="16">
        <v>425</v>
      </c>
      <c r="J180" s="23">
        <v>425</v>
      </c>
      <c r="K180" s="19">
        <v>4.2</v>
      </c>
      <c r="L180" s="19">
        <v>24.2</v>
      </c>
      <c r="M180" s="20">
        <v>0.10440000000000001</v>
      </c>
      <c r="N180" s="21">
        <v>0.51227199999999995</v>
      </c>
      <c r="P180" s="19">
        <f t="shared" si="17"/>
        <v>-0.469242501270971</v>
      </c>
      <c r="Q180" s="19">
        <f t="shared" si="18"/>
        <v>-7.1395409626306972</v>
      </c>
      <c r="R180" s="19">
        <v>-2.6</v>
      </c>
      <c r="S180" s="19">
        <f t="shared" si="19"/>
        <v>-2.133896580322614</v>
      </c>
      <c r="T180" s="38">
        <f t="shared" si="25"/>
        <v>-2.133896580322614</v>
      </c>
      <c r="U180" s="38">
        <f t="shared" si="23"/>
        <v>1.3371367552720879</v>
      </c>
      <c r="V180" s="19">
        <f t="shared" si="20"/>
        <v>1.2233707312851767</v>
      </c>
      <c r="W180" s="19">
        <f t="shared" si="21"/>
        <v>1.3371367552720879</v>
      </c>
      <c r="X180" s="22"/>
      <c r="Y180" s="19">
        <v>1.1299999999999999</v>
      </c>
      <c r="Z180" s="52">
        <f t="shared" si="24"/>
        <v>912.13675527208784</v>
      </c>
      <c r="AA180" s="23" t="s">
        <v>500</v>
      </c>
      <c r="AB180" s="16">
        <v>1992</v>
      </c>
      <c r="AC180" s="23" t="s">
        <v>430</v>
      </c>
      <c r="AD180" s="23">
        <v>110</v>
      </c>
      <c r="AE180" s="50" t="s">
        <v>438</v>
      </c>
    </row>
    <row r="181" spans="1:31" s="16" customFormat="1" ht="12" customHeight="1" x14ac:dyDescent="0.6">
      <c r="A181" s="14">
        <v>179</v>
      </c>
      <c r="B181" s="4" t="s">
        <v>250</v>
      </c>
      <c r="C181" s="47" t="s">
        <v>381</v>
      </c>
      <c r="D181" s="23" t="s">
        <v>385</v>
      </c>
      <c r="E181" s="17">
        <v>4.8426429999999998</v>
      </c>
      <c r="F181" s="17">
        <v>61.348418000000002</v>
      </c>
      <c r="G181" s="23" t="s">
        <v>446</v>
      </c>
      <c r="H181" s="23"/>
      <c r="I181" s="16">
        <v>425</v>
      </c>
      <c r="J181" s="23">
        <v>425</v>
      </c>
      <c r="K181" s="19">
        <v>5</v>
      </c>
      <c r="L181" s="19">
        <v>29.8</v>
      </c>
      <c r="M181" s="20">
        <v>0.1023</v>
      </c>
      <c r="N181" s="21">
        <v>0.51231499999999996</v>
      </c>
      <c r="P181" s="19">
        <f t="shared" si="17"/>
        <v>-0.47991865785460097</v>
      </c>
      <c r="Q181" s="19">
        <f t="shared" si="18"/>
        <v>-6.3007424342342855</v>
      </c>
      <c r="R181" s="19">
        <v>-1.6</v>
      </c>
      <c r="S181" s="19">
        <f t="shared" si="19"/>
        <v>-1.1812101515703288</v>
      </c>
      <c r="T181" s="38">
        <f t="shared" si="25"/>
        <v>-1.1812101515703288</v>
      </c>
      <c r="U181" s="38">
        <f t="shared" si="23"/>
        <v>1.25972466226946</v>
      </c>
      <c r="V181" s="19">
        <f t="shared" si="20"/>
        <v>1.1418287324656462</v>
      </c>
      <c r="W181" s="19">
        <f t="shared" si="21"/>
        <v>1.25972466226946</v>
      </c>
      <c r="X181" s="22"/>
      <c r="Y181" s="19">
        <v>1.05</v>
      </c>
      <c r="Z181" s="52">
        <f t="shared" si="24"/>
        <v>834.72466226945994</v>
      </c>
      <c r="AA181" s="23" t="s">
        <v>500</v>
      </c>
      <c r="AB181" s="16">
        <v>1992</v>
      </c>
      <c r="AC181" s="23" t="s">
        <v>430</v>
      </c>
      <c r="AD181" s="23">
        <v>110</v>
      </c>
      <c r="AE181" s="50" t="s">
        <v>438</v>
      </c>
    </row>
    <row r="182" spans="1:31" s="16" customFormat="1" ht="12" customHeight="1" x14ac:dyDescent="0.6">
      <c r="A182" s="14">
        <v>180</v>
      </c>
      <c r="B182" s="4" t="s">
        <v>251</v>
      </c>
      <c r="C182" s="47" t="s">
        <v>381</v>
      </c>
      <c r="D182" s="23" t="s">
        <v>385</v>
      </c>
      <c r="E182" s="17">
        <v>4.8426429999999998</v>
      </c>
      <c r="F182" s="17">
        <v>61.348418000000002</v>
      </c>
      <c r="G182" s="23" t="s">
        <v>446</v>
      </c>
      <c r="H182" s="23"/>
      <c r="I182" s="16">
        <v>425</v>
      </c>
      <c r="J182" s="23">
        <v>425</v>
      </c>
      <c r="K182" s="19">
        <v>1.4</v>
      </c>
      <c r="L182" s="19">
        <v>6.9</v>
      </c>
      <c r="M182" s="20">
        <v>0.1234</v>
      </c>
      <c r="N182" s="21">
        <v>0.51213699999999995</v>
      </c>
      <c r="P182" s="19">
        <f t="shared" si="17"/>
        <v>-0.37264870360955782</v>
      </c>
      <c r="Q182" s="19">
        <f t="shared" si="18"/>
        <v>-9.7729782029443157</v>
      </c>
      <c r="R182" s="19">
        <v>-6.2</v>
      </c>
      <c r="S182" s="19">
        <f t="shared" si="19"/>
        <v>-5.797748157189357</v>
      </c>
      <c r="T182" s="38">
        <f t="shared" si="25"/>
        <v>-5.797748157189357</v>
      </c>
      <c r="U182" s="38">
        <f t="shared" si="23"/>
        <v>1.6336739856244653</v>
      </c>
      <c r="V182" s="19">
        <f t="shared" si="20"/>
        <v>1.7057652560491896</v>
      </c>
      <c r="W182" s="19">
        <f t="shared" si="21"/>
        <v>1.6336739856244653</v>
      </c>
      <c r="X182" s="22"/>
      <c r="Y182" s="19">
        <v>1.554</v>
      </c>
      <c r="Z182" s="52">
        <f t="shared" si="24"/>
        <v>1208.6739856244653</v>
      </c>
      <c r="AA182" s="23" t="s">
        <v>500</v>
      </c>
      <c r="AB182" s="16">
        <v>1992</v>
      </c>
      <c r="AC182" s="23" t="s">
        <v>430</v>
      </c>
      <c r="AD182" s="23">
        <v>110</v>
      </c>
      <c r="AE182" s="50" t="s">
        <v>438</v>
      </c>
    </row>
    <row r="183" spans="1:31" s="16" customFormat="1" ht="12" customHeight="1" x14ac:dyDescent="0.6">
      <c r="A183" s="14">
        <v>181</v>
      </c>
      <c r="B183" s="4" t="s">
        <v>252</v>
      </c>
      <c r="C183" s="47" t="s">
        <v>381</v>
      </c>
      <c r="D183" s="23" t="s">
        <v>385</v>
      </c>
      <c r="E183" s="17">
        <v>4.8426429999999998</v>
      </c>
      <c r="F183" s="17">
        <v>61.348418000000002</v>
      </c>
      <c r="G183" s="23" t="s">
        <v>446</v>
      </c>
      <c r="H183" s="23"/>
      <c r="I183" s="16">
        <v>425</v>
      </c>
      <c r="J183" s="23">
        <v>425</v>
      </c>
      <c r="K183" s="19">
        <v>1.6</v>
      </c>
      <c r="L183" s="19">
        <v>8.3000000000000007</v>
      </c>
      <c r="M183" s="20">
        <v>0.1153</v>
      </c>
      <c r="N183" s="21">
        <v>0.51216099999999998</v>
      </c>
      <c r="P183" s="19">
        <f t="shared" si="17"/>
        <v>-0.41382816471784445</v>
      </c>
      <c r="Q183" s="19">
        <f t="shared" si="18"/>
        <v>-9.3048115824434507</v>
      </c>
      <c r="R183" s="19">
        <v>-5.3</v>
      </c>
      <c r="S183" s="19">
        <f t="shared" si="19"/>
        <v>-4.890299635315845</v>
      </c>
      <c r="T183" s="38">
        <f t="shared" si="25"/>
        <v>-4.890299635315845</v>
      </c>
      <c r="U183" s="38">
        <f t="shared" si="23"/>
        <v>1.5605713310841942</v>
      </c>
      <c r="V183" s="19">
        <f t="shared" si="20"/>
        <v>1.5291497701386731</v>
      </c>
      <c r="W183" s="19">
        <f t="shared" si="21"/>
        <v>1.5605713310841942</v>
      </c>
      <c r="X183" s="22"/>
      <c r="Y183" s="19">
        <v>1.4019999999999999</v>
      </c>
      <c r="Z183" s="52">
        <f t="shared" si="24"/>
        <v>1135.5713310841943</v>
      </c>
      <c r="AA183" s="23" t="s">
        <v>500</v>
      </c>
      <c r="AB183" s="16">
        <v>1992</v>
      </c>
      <c r="AC183" s="23" t="s">
        <v>430</v>
      </c>
      <c r="AD183" s="23">
        <v>110</v>
      </c>
      <c r="AE183" s="50" t="s">
        <v>438</v>
      </c>
    </row>
    <row r="184" spans="1:31" s="16" customFormat="1" ht="12" customHeight="1" x14ac:dyDescent="0.6">
      <c r="A184" s="14">
        <v>182</v>
      </c>
      <c r="B184" s="4" t="s">
        <v>253</v>
      </c>
      <c r="C184" s="47" t="s">
        <v>381</v>
      </c>
      <c r="D184" s="23" t="s">
        <v>385</v>
      </c>
      <c r="E184" s="17">
        <v>4.8426429999999998</v>
      </c>
      <c r="F184" s="17">
        <v>61.348418000000002</v>
      </c>
      <c r="G184" s="23" t="s">
        <v>446</v>
      </c>
      <c r="H184" s="23"/>
      <c r="I184" s="16">
        <v>425</v>
      </c>
      <c r="J184" s="23">
        <v>425</v>
      </c>
      <c r="K184" s="19">
        <v>0.7</v>
      </c>
      <c r="L184" s="19">
        <v>3.8</v>
      </c>
      <c r="M184" s="20">
        <v>0.12</v>
      </c>
      <c r="N184" s="21">
        <v>0.51199399999999995</v>
      </c>
      <c r="P184" s="19">
        <f t="shared" si="17"/>
        <v>-0.38993390950686335</v>
      </c>
      <c r="Q184" s="19">
        <f t="shared" si="18"/>
        <v>-12.562470983424889</v>
      </c>
      <c r="R184" s="19">
        <v>-8.8000000000000007</v>
      </c>
      <c r="S184" s="19">
        <f t="shared" si="19"/>
        <v>-8.4028510037604232</v>
      </c>
      <c r="T184" s="38">
        <f t="shared" si="25"/>
        <v>-8.4028510037604232</v>
      </c>
      <c r="U184" s="38">
        <f t="shared" si="23"/>
        <v>1.8448521110931755</v>
      </c>
      <c r="V184" s="19">
        <f t="shared" si="20"/>
        <v>1.8748872953200877</v>
      </c>
      <c r="W184" s="19">
        <f t="shared" si="21"/>
        <v>1.8448521110931755</v>
      </c>
      <c r="X184" s="22"/>
      <c r="Y184" s="19">
        <v>1.714</v>
      </c>
      <c r="Z184" s="52">
        <f t="shared" si="24"/>
        <v>1419.8521110931754</v>
      </c>
      <c r="AA184" s="23" t="s">
        <v>500</v>
      </c>
      <c r="AB184" s="16">
        <v>1992</v>
      </c>
      <c r="AC184" s="23" t="s">
        <v>430</v>
      </c>
      <c r="AD184" s="23">
        <v>110</v>
      </c>
      <c r="AE184" s="50" t="s">
        <v>438</v>
      </c>
    </row>
    <row r="185" spans="1:31" s="16" customFormat="1" ht="12" customHeight="1" x14ac:dyDescent="0.6">
      <c r="A185" s="14">
        <v>183</v>
      </c>
      <c r="B185" s="4" t="s">
        <v>254</v>
      </c>
      <c r="C185" s="47" t="s">
        <v>381</v>
      </c>
      <c r="D185" s="23" t="s">
        <v>385</v>
      </c>
      <c r="E185" s="17">
        <v>4.8426429999999998</v>
      </c>
      <c r="F185" s="17">
        <v>61.348418000000002</v>
      </c>
      <c r="G185" s="23" t="s">
        <v>446</v>
      </c>
      <c r="H185" s="23"/>
      <c r="I185" s="16">
        <v>425</v>
      </c>
      <c r="J185" s="23">
        <v>425</v>
      </c>
      <c r="K185" s="19">
        <v>0.4</v>
      </c>
      <c r="L185" s="19">
        <v>1.9</v>
      </c>
      <c r="M185" s="20">
        <v>0.1229</v>
      </c>
      <c r="N185" s="21">
        <v>0.51204400000000005</v>
      </c>
      <c r="P185" s="19">
        <f t="shared" si="17"/>
        <v>-0.3751906456532792</v>
      </c>
      <c r="Q185" s="19">
        <f t="shared" si="18"/>
        <v>-11.587123857380588</v>
      </c>
      <c r="R185" s="19">
        <v>-8</v>
      </c>
      <c r="S185" s="19">
        <f t="shared" si="19"/>
        <v>-7.5847776448742321</v>
      </c>
      <c r="T185" s="38">
        <f t="shared" si="25"/>
        <v>-7.5847776448742321</v>
      </c>
      <c r="U185" s="38">
        <f t="shared" si="23"/>
        <v>1.7784096838152696</v>
      </c>
      <c r="V185" s="19">
        <f t="shared" si="20"/>
        <v>1.8512278257050234</v>
      </c>
      <c r="W185" s="19">
        <f t="shared" si="21"/>
        <v>1.7784096838152696</v>
      </c>
      <c r="X185" s="22"/>
      <c r="Y185" s="19">
        <v>1.6879999999999999</v>
      </c>
      <c r="Z185" s="52">
        <f t="shared" si="24"/>
        <v>1353.4096838152695</v>
      </c>
      <c r="AA185" s="23" t="s">
        <v>500</v>
      </c>
      <c r="AB185" s="16">
        <v>1992</v>
      </c>
      <c r="AC185" s="23" t="s">
        <v>430</v>
      </c>
      <c r="AD185" s="23">
        <v>110</v>
      </c>
      <c r="AE185" s="50" t="s">
        <v>438</v>
      </c>
    </row>
    <row r="186" spans="1:31" s="16" customFormat="1" ht="12" customHeight="1" x14ac:dyDescent="0.6">
      <c r="A186" s="14">
        <v>184</v>
      </c>
      <c r="B186" s="4" t="s">
        <v>255</v>
      </c>
      <c r="C186" s="47" t="s">
        <v>381</v>
      </c>
      <c r="D186" s="23" t="s">
        <v>385</v>
      </c>
      <c r="E186" s="17">
        <v>4.8426429999999998</v>
      </c>
      <c r="F186" s="17">
        <v>61.348418000000002</v>
      </c>
      <c r="G186" s="23" t="s">
        <v>446</v>
      </c>
      <c r="H186" s="23"/>
      <c r="I186" s="16">
        <v>425</v>
      </c>
      <c r="J186" s="23">
        <v>425</v>
      </c>
      <c r="K186" s="19">
        <v>0.9</v>
      </c>
      <c r="L186" s="19">
        <v>3.3</v>
      </c>
      <c r="M186" s="20">
        <v>0.1691</v>
      </c>
      <c r="N186" s="21">
        <v>0.51253000000000004</v>
      </c>
      <c r="P186" s="19">
        <f t="shared" si="17"/>
        <v>-0.14031520081342153</v>
      </c>
      <c r="Q186" s="19">
        <f t="shared" si="18"/>
        <v>-2.1067497922511169</v>
      </c>
      <c r="R186" s="19">
        <v>-0.8</v>
      </c>
      <c r="S186" s="19">
        <f t="shared" si="19"/>
        <v>-0.60993738757394267</v>
      </c>
      <c r="T186" s="38">
        <f t="shared" si="25"/>
        <v>-0.60993738757394267</v>
      </c>
      <c r="U186" s="38">
        <f t="shared" si="23"/>
        <v>1.2099462005137454</v>
      </c>
      <c r="V186" s="19">
        <f t="shared" si="20"/>
        <v>2.110949208532765</v>
      </c>
      <c r="W186" s="19">
        <f t="shared" si="21"/>
        <v>1.2099462005137454</v>
      </c>
      <c r="X186" s="22"/>
      <c r="Y186" s="19">
        <v>1.7649999999999999</v>
      </c>
      <c r="Z186" s="52">
        <f>U186*1000-J186</f>
        <v>784.94620051374545</v>
      </c>
      <c r="AA186" s="23" t="s">
        <v>500</v>
      </c>
      <c r="AB186" s="16">
        <v>1992</v>
      </c>
      <c r="AC186" s="23" t="s">
        <v>430</v>
      </c>
      <c r="AD186" s="23">
        <v>110</v>
      </c>
      <c r="AE186" s="50" t="s">
        <v>438</v>
      </c>
    </row>
    <row r="187" spans="1:31" s="16" customFormat="1" ht="12" customHeight="1" x14ac:dyDescent="0.6">
      <c r="A187" s="14">
        <v>185</v>
      </c>
      <c r="B187" s="4" t="s">
        <v>256</v>
      </c>
      <c r="C187" s="47" t="s">
        <v>381</v>
      </c>
      <c r="D187" s="23" t="s">
        <v>385</v>
      </c>
      <c r="E187" s="17">
        <v>-9.9810079999999992</v>
      </c>
      <c r="F187" s="17">
        <v>53.384093999999997</v>
      </c>
      <c r="G187" s="23" t="s">
        <v>446</v>
      </c>
      <c r="H187" s="23"/>
      <c r="I187" s="16">
        <v>380</v>
      </c>
      <c r="J187" s="23">
        <v>380</v>
      </c>
      <c r="K187" s="19"/>
      <c r="L187" s="19"/>
      <c r="M187" s="20">
        <v>0.1022</v>
      </c>
      <c r="N187" s="21">
        <v>0.51252279999999995</v>
      </c>
      <c r="P187" s="19">
        <f t="shared" si="17"/>
        <v>-0.4804270462633452</v>
      </c>
      <c r="Q187" s="19">
        <f t="shared" si="18"/>
        <v>-2.2471997784034858</v>
      </c>
      <c r="R187" s="19">
        <v>2.34</v>
      </c>
      <c r="S187" s="19">
        <f t="shared" si="19"/>
        <v>2.3351133888563007</v>
      </c>
      <c r="T187" s="38">
        <f t="shared" si="25"/>
        <v>2.3351133888563007</v>
      </c>
      <c r="U187" s="38">
        <f t="shared" si="23"/>
        <v>0.93676513097103908</v>
      </c>
      <c r="V187" s="19">
        <f t="shared" si="20"/>
        <v>0.85769881422785355</v>
      </c>
      <c r="W187" s="19">
        <f t="shared" si="21"/>
        <v>0.93676513097103908</v>
      </c>
      <c r="Y187" s="19">
        <v>0.95</v>
      </c>
      <c r="Z187" s="52">
        <f t="shared" ref="Z187:Z250" si="26">U187*1000-J187</f>
        <v>556.76513097103907</v>
      </c>
      <c r="AA187" s="23" t="s">
        <v>501</v>
      </c>
      <c r="AB187" s="16">
        <v>1998</v>
      </c>
      <c r="AC187" s="23" t="s">
        <v>499</v>
      </c>
      <c r="AD187" s="23"/>
      <c r="AE187" s="50" t="s">
        <v>343</v>
      </c>
    </row>
    <row r="188" spans="1:31" s="16" customFormat="1" ht="12" customHeight="1" x14ac:dyDescent="0.6">
      <c r="A188" s="14">
        <v>186</v>
      </c>
      <c r="B188" s="4" t="s">
        <v>257</v>
      </c>
      <c r="C188" s="47" t="s">
        <v>381</v>
      </c>
      <c r="D188" s="23" t="s">
        <v>385</v>
      </c>
      <c r="E188" s="17">
        <v>-9.9810079999999992</v>
      </c>
      <c r="F188" s="17">
        <v>53.384093999999997</v>
      </c>
      <c r="G188" s="23" t="s">
        <v>446</v>
      </c>
      <c r="H188" s="23"/>
      <c r="I188" s="16">
        <v>380</v>
      </c>
      <c r="J188" s="23">
        <v>380</v>
      </c>
      <c r="K188" s="19"/>
      <c r="L188" s="19"/>
      <c r="M188" s="20">
        <v>0.108</v>
      </c>
      <c r="N188" s="21">
        <v>0.51253599999999999</v>
      </c>
      <c r="P188" s="19">
        <f t="shared" si="17"/>
        <v>-0.45094051855617701</v>
      </c>
      <c r="Q188" s="19">
        <f t="shared" si="18"/>
        <v>-1.9897081371267333</v>
      </c>
      <c r="R188" s="19">
        <v>2.31</v>
      </c>
      <c r="S188" s="19">
        <f t="shared" si="19"/>
        <v>2.3113625288620829</v>
      </c>
      <c r="T188" s="38">
        <f t="shared" si="25"/>
        <v>2.3113625288620829</v>
      </c>
      <c r="U188" s="38">
        <f t="shared" si="23"/>
        <v>0.93864798478004041</v>
      </c>
      <c r="V188" s="19">
        <f t="shared" si="20"/>
        <v>0.88564014186472884</v>
      </c>
      <c r="W188" s="19">
        <f t="shared" si="21"/>
        <v>0.93864798478004041</v>
      </c>
      <c r="Y188" s="19">
        <v>0.95</v>
      </c>
      <c r="Z188" s="52">
        <f t="shared" si="26"/>
        <v>558.64798478004036</v>
      </c>
      <c r="AA188" s="23" t="s">
        <v>501</v>
      </c>
      <c r="AB188" s="16">
        <v>1998</v>
      </c>
      <c r="AC188" s="23" t="s">
        <v>342</v>
      </c>
      <c r="AD188" s="23"/>
      <c r="AE188" s="50" t="s">
        <v>343</v>
      </c>
    </row>
    <row r="189" spans="1:31" s="16" customFormat="1" ht="12" customHeight="1" x14ac:dyDescent="0.6">
      <c r="A189" s="14">
        <v>187</v>
      </c>
      <c r="B189" s="23" t="s">
        <v>258</v>
      </c>
      <c r="C189" s="47" t="s">
        <v>381</v>
      </c>
      <c r="D189" s="23" t="s">
        <v>385</v>
      </c>
      <c r="E189" s="17">
        <v>-9.9629060000000003</v>
      </c>
      <c r="F189" s="17">
        <v>53.384518</v>
      </c>
      <c r="G189" s="23" t="s">
        <v>446</v>
      </c>
      <c r="H189" s="23"/>
      <c r="I189" s="16">
        <v>380</v>
      </c>
      <c r="J189" s="23">
        <v>380</v>
      </c>
      <c r="K189" s="19"/>
      <c r="L189" s="19"/>
      <c r="M189" s="20">
        <v>0.106</v>
      </c>
      <c r="N189" s="21">
        <v>0.51252989999999998</v>
      </c>
      <c r="P189" s="19">
        <f t="shared" si="17"/>
        <v>-0.46110828673106263</v>
      </c>
      <c r="Q189" s="19">
        <f t="shared" si="18"/>
        <v>-2.1087004865039116</v>
      </c>
      <c r="R189" s="19">
        <v>2.29</v>
      </c>
      <c r="S189" s="19">
        <f t="shared" si="19"/>
        <v>2.2893503523369647</v>
      </c>
      <c r="T189" s="38">
        <f t="shared" si="25"/>
        <v>2.2893503523369647</v>
      </c>
      <c r="U189" s="38">
        <f t="shared" si="23"/>
        <v>0.9404601608871449</v>
      </c>
      <c r="V189" s="19">
        <f t="shared" si="20"/>
        <v>0.87785140546520279</v>
      </c>
      <c r="W189" s="19">
        <f t="shared" si="21"/>
        <v>0.9404601608871449</v>
      </c>
      <c r="Y189" s="19">
        <v>0.95</v>
      </c>
      <c r="Z189" s="52">
        <f t="shared" si="26"/>
        <v>560.46016088714487</v>
      </c>
      <c r="AA189" s="23" t="s">
        <v>501</v>
      </c>
      <c r="AB189" s="16">
        <v>1998</v>
      </c>
      <c r="AC189" s="23" t="s">
        <v>342</v>
      </c>
      <c r="AD189" s="23"/>
      <c r="AE189" s="50" t="s">
        <v>343</v>
      </c>
    </row>
    <row r="190" spans="1:31" s="16" customFormat="1" ht="12" customHeight="1" x14ac:dyDescent="0.6">
      <c r="A190" s="14">
        <v>188</v>
      </c>
      <c r="B190" s="23" t="s">
        <v>259</v>
      </c>
      <c r="C190" s="47" t="s">
        <v>381</v>
      </c>
      <c r="D190" s="23" t="s">
        <v>385</v>
      </c>
      <c r="E190" s="17">
        <v>-9.9629060000000003</v>
      </c>
      <c r="F190" s="17">
        <v>53.384518</v>
      </c>
      <c r="G190" s="23" t="s">
        <v>446</v>
      </c>
      <c r="H190" s="23"/>
      <c r="I190" s="16">
        <v>400</v>
      </c>
      <c r="J190" s="23">
        <v>400</v>
      </c>
      <c r="K190" s="19"/>
      <c r="L190" s="19"/>
      <c r="M190" s="20">
        <v>0.1118</v>
      </c>
      <c r="N190" s="21">
        <v>0.51230070000000005</v>
      </c>
      <c r="P190" s="19">
        <f t="shared" si="17"/>
        <v>-0.43162175902389432</v>
      </c>
      <c r="Q190" s="19">
        <f t="shared" si="18"/>
        <v>-6.5796917122795673</v>
      </c>
      <c r="R190" s="19">
        <v>-2.25</v>
      </c>
      <c r="S190" s="19">
        <f t="shared" si="19"/>
        <v>-2.2462092516796677</v>
      </c>
      <c r="T190" s="38">
        <f t="shared" si="25"/>
        <v>-2.2462092516796677</v>
      </c>
      <c r="U190" s="38">
        <f t="shared" si="23"/>
        <v>1.3256879717396193</v>
      </c>
      <c r="V190" s="19">
        <f t="shared" si="20"/>
        <v>1.2691285125978571</v>
      </c>
      <c r="W190" s="19">
        <f t="shared" si="21"/>
        <v>1.3256879717396193</v>
      </c>
      <c r="Y190" s="19">
        <v>1.35</v>
      </c>
      <c r="Z190" s="52">
        <f t="shared" si="26"/>
        <v>925.68797173961934</v>
      </c>
      <c r="AA190" s="23" t="s">
        <v>501</v>
      </c>
      <c r="AB190" s="16">
        <v>1998</v>
      </c>
      <c r="AC190" s="23" t="s">
        <v>342</v>
      </c>
      <c r="AD190" s="23"/>
      <c r="AE190" s="50" t="s">
        <v>343</v>
      </c>
    </row>
    <row r="191" spans="1:31" s="16" customFormat="1" ht="12" customHeight="1" x14ac:dyDescent="0.6">
      <c r="A191" s="14">
        <v>189</v>
      </c>
      <c r="B191" s="23" t="s">
        <v>260</v>
      </c>
      <c r="C191" s="47" t="s">
        <v>381</v>
      </c>
      <c r="D191" s="23" t="s">
        <v>385</v>
      </c>
      <c r="E191" s="17">
        <v>-9.8383500000000002</v>
      </c>
      <c r="F191" s="17">
        <v>53.329169999999998</v>
      </c>
      <c r="G191" s="23" t="s">
        <v>446</v>
      </c>
      <c r="H191" s="23"/>
      <c r="I191" s="16">
        <v>400</v>
      </c>
      <c r="J191" s="23">
        <v>400</v>
      </c>
      <c r="K191" s="19"/>
      <c r="L191" s="19"/>
      <c r="M191" s="20">
        <v>0.14499999999999999</v>
      </c>
      <c r="N191" s="21">
        <v>0.51238790000000001</v>
      </c>
      <c r="P191" s="19">
        <f t="shared" si="17"/>
        <v>-0.26283680732079318</v>
      </c>
      <c r="Q191" s="19">
        <f t="shared" si="18"/>
        <v>-4.8786863244631995</v>
      </c>
      <c r="R191" s="19">
        <v>-2.2400000000000002</v>
      </c>
      <c r="S191" s="19">
        <f t="shared" si="19"/>
        <v>-2.2398047789624358</v>
      </c>
      <c r="T191" s="38">
        <f t="shared" si="25"/>
        <v>-2.2398047789624358</v>
      </c>
      <c r="U191" s="38">
        <f t="shared" si="23"/>
        <v>1.3236130695169417</v>
      </c>
      <c r="V191" s="19">
        <f t="shared" si="20"/>
        <v>1.6868625165697644</v>
      </c>
      <c r="W191" s="19">
        <f t="shared" si="21"/>
        <v>1.3236130695169417</v>
      </c>
      <c r="Y191" s="19">
        <v>1.35</v>
      </c>
      <c r="Z191" s="52">
        <f t="shared" si="26"/>
        <v>923.61306951694178</v>
      </c>
      <c r="AA191" s="23" t="s">
        <v>501</v>
      </c>
      <c r="AB191" s="16">
        <v>1998</v>
      </c>
      <c r="AC191" s="23" t="s">
        <v>342</v>
      </c>
      <c r="AD191" s="23"/>
      <c r="AE191" s="50" t="s">
        <v>343</v>
      </c>
    </row>
    <row r="192" spans="1:31" s="16" customFormat="1" ht="12" customHeight="1" x14ac:dyDescent="0.6">
      <c r="A192" s="14">
        <v>190</v>
      </c>
      <c r="B192" s="23" t="s">
        <v>261</v>
      </c>
      <c r="C192" s="47" t="s">
        <v>381</v>
      </c>
      <c r="D192" s="23" t="s">
        <v>385</v>
      </c>
      <c r="E192" s="17">
        <v>-9.8383500000000002</v>
      </c>
      <c r="F192" s="17">
        <v>53.329169999999998</v>
      </c>
      <c r="G192" s="23" t="s">
        <v>446</v>
      </c>
      <c r="H192" s="23"/>
      <c r="I192" s="16">
        <v>380</v>
      </c>
      <c r="J192" s="23">
        <v>380</v>
      </c>
      <c r="K192" s="19"/>
      <c r="L192" s="19"/>
      <c r="M192" s="20">
        <v>0.1105</v>
      </c>
      <c r="N192" s="21">
        <v>0.51229420000000003</v>
      </c>
      <c r="P192" s="19">
        <f t="shared" si="17"/>
        <v>-0.43823080833756989</v>
      </c>
      <c r="Q192" s="19">
        <f t="shared" si="18"/>
        <v>-6.7064868386657039</v>
      </c>
      <c r="R192" s="19">
        <v>-2.5299999999999998</v>
      </c>
      <c r="S192" s="19">
        <f t="shared" si="19"/>
        <v>-2.5266413887419619</v>
      </c>
      <c r="T192" s="38">
        <f t="shared" si="25"/>
        <v>-2.5266413887419619</v>
      </c>
      <c r="U192" s="38">
        <f t="shared" si="23"/>
        <v>1.3322114499623525</v>
      </c>
      <c r="V192" s="19">
        <f t="shared" si="20"/>
        <v>1.2627585122557203</v>
      </c>
      <c r="W192" s="19">
        <f t="shared" si="21"/>
        <v>1.3322114499623525</v>
      </c>
      <c r="Y192" s="19">
        <v>1.35</v>
      </c>
      <c r="Z192" s="52">
        <f t="shared" si="26"/>
        <v>952.21144996235262</v>
      </c>
      <c r="AA192" s="23" t="s">
        <v>501</v>
      </c>
      <c r="AB192" s="16">
        <v>1998</v>
      </c>
      <c r="AC192" s="23" t="s">
        <v>342</v>
      </c>
      <c r="AD192" s="23"/>
      <c r="AE192" s="50" t="s">
        <v>343</v>
      </c>
    </row>
    <row r="193" spans="1:31" s="16" customFormat="1" ht="12" customHeight="1" x14ac:dyDescent="0.6">
      <c r="A193" s="14">
        <v>191</v>
      </c>
      <c r="B193" s="23" t="s">
        <v>262</v>
      </c>
      <c r="C193" s="47" t="s">
        <v>381</v>
      </c>
      <c r="D193" s="23" t="s">
        <v>385</v>
      </c>
      <c r="E193" s="17">
        <v>-9.8383500000000002</v>
      </c>
      <c r="F193" s="17">
        <v>53.329169999999998</v>
      </c>
      <c r="G193" s="23" t="s">
        <v>446</v>
      </c>
      <c r="H193" s="23"/>
      <c r="I193" s="16">
        <v>380</v>
      </c>
      <c r="J193" s="23">
        <v>380</v>
      </c>
      <c r="K193" s="19"/>
      <c r="L193" s="19"/>
      <c r="M193" s="20">
        <v>0.1105</v>
      </c>
      <c r="N193" s="21">
        <v>0.51231199999999999</v>
      </c>
      <c r="P193" s="19">
        <f t="shared" si="17"/>
        <v>-0.43823080833756989</v>
      </c>
      <c r="Q193" s="19">
        <f t="shared" si="18"/>
        <v>-6.3592632617959222</v>
      </c>
      <c r="R193" s="19">
        <v>-2.1800000000000002</v>
      </c>
      <c r="S193" s="19">
        <f t="shared" si="19"/>
        <v>-2.1794178118721801</v>
      </c>
      <c r="T193" s="38">
        <f t="shared" si="25"/>
        <v>-2.1794178118721801</v>
      </c>
      <c r="U193" s="38">
        <f t="shared" si="23"/>
        <v>1.3039948555839627</v>
      </c>
      <c r="V193" s="19">
        <f t="shared" si="20"/>
        <v>1.2365999958092153</v>
      </c>
      <c r="W193" s="19">
        <f t="shared" si="21"/>
        <v>1.3039948555839627</v>
      </c>
      <c r="Y193" s="19">
        <v>1.32</v>
      </c>
      <c r="Z193" s="52">
        <f t="shared" si="26"/>
        <v>923.99485558396259</v>
      </c>
      <c r="AA193" s="23" t="s">
        <v>501</v>
      </c>
      <c r="AB193" s="16">
        <v>1998</v>
      </c>
      <c r="AC193" s="23" t="s">
        <v>342</v>
      </c>
      <c r="AD193" s="23"/>
      <c r="AE193" s="50" t="s">
        <v>343</v>
      </c>
    </row>
    <row r="194" spans="1:31" s="16" customFormat="1" ht="12" customHeight="1" x14ac:dyDescent="0.6">
      <c r="A194" s="14">
        <v>192</v>
      </c>
      <c r="B194" s="23" t="s">
        <v>263</v>
      </c>
      <c r="C194" s="47" t="s">
        <v>381</v>
      </c>
      <c r="D194" s="23" t="s">
        <v>385</v>
      </c>
      <c r="E194" s="17">
        <v>-9.8383500000000002</v>
      </c>
      <c r="F194" s="17">
        <v>53.329169999999998</v>
      </c>
      <c r="G194" s="23" t="s">
        <v>446</v>
      </c>
      <c r="H194" s="23"/>
      <c r="I194" s="16">
        <v>380</v>
      </c>
      <c r="J194" s="23">
        <v>380</v>
      </c>
      <c r="K194" s="19"/>
      <c r="L194" s="19"/>
      <c r="M194" s="20">
        <v>0.105</v>
      </c>
      <c r="N194" s="21">
        <v>0.51231119999999997</v>
      </c>
      <c r="P194" s="19">
        <f t="shared" si="17"/>
        <v>-0.46619217081850539</v>
      </c>
      <c r="Q194" s="19">
        <f t="shared" si="18"/>
        <v>-6.3748688158127287</v>
      </c>
      <c r="R194" s="19">
        <v>-1.93</v>
      </c>
      <c r="S194" s="19">
        <f t="shared" si="19"/>
        <v>-1.9283278905458241</v>
      </c>
      <c r="T194" s="38">
        <f t="shared" si="25"/>
        <v>-1.9283278905458241</v>
      </c>
      <c r="U194" s="38">
        <f t="shared" si="23"/>
        <v>1.2837347360506695</v>
      </c>
      <c r="V194" s="19">
        <f t="shared" si="20"/>
        <v>1.1753868908390714</v>
      </c>
      <c r="W194" s="19">
        <f t="shared" si="21"/>
        <v>1.2837347360506695</v>
      </c>
      <c r="Y194" s="19">
        <v>1.3</v>
      </c>
      <c r="Z194" s="52">
        <f t="shared" si="26"/>
        <v>903.73473605066943</v>
      </c>
      <c r="AA194" s="23" t="s">
        <v>501</v>
      </c>
      <c r="AB194" s="16">
        <v>1998</v>
      </c>
      <c r="AC194" s="23" t="s">
        <v>342</v>
      </c>
      <c r="AD194" s="23"/>
      <c r="AE194" s="50" t="s">
        <v>343</v>
      </c>
    </row>
    <row r="195" spans="1:31" s="16" customFormat="1" ht="12" customHeight="1" x14ac:dyDescent="0.6">
      <c r="A195" s="14">
        <v>193</v>
      </c>
      <c r="B195" s="23" t="s">
        <v>264</v>
      </c>
      <c r="C195" s="47" t="s">
        <v>381</v>
      </c>
      <c r="D195" s="23" t="s">
        <v>385</v>
      </c>
      <c r="E195" s="17">
        <v>-9.8383500000000002</v>
      </c>
      <c r="F195" s="17">
        <v>53.329169999999998</v>
      </c>
      <c r="G195" s="23" t="s">
        <v>446</v>
      </c>
      <c r="H195" s="23"/>
      <c r="I195" s="16">
        <v>380</v>
      </c>
      <c r="J195" s="23">
        <v>380</v>
      </c>
      <c r="K195" s="19"/>
      <c r="L195" s="19"/>
      <c r="M195" s="20">
        <v>0.106</v>
      </c>
      <c r="N195" s="21">
        <v>0.51229630000000004</v>
      </c>
      <c r="P195" s="19">
        <f t="shared" ref="P195:P258" si="27">(M195/0.1967)-1</f>
        <v>-0.46110828673106263</v>
      </c>
      <c r="Q195" s="19">
        <f t="shared" ref="Q195:Q258" si="28">((N195/0.512638)-1)*10000</f>
        <v>-6.6655222593725583</v>
      </c>
      <c r="R195" s="19">
        <v>-2.27</v>
      </c>
      <c r="S195" s="19">
        <f t="shared" ref="S195:S240" si="29">Q195-25.1*P195*0.001*J195</f>
        <v>-2.2674714205316819</v>
      </c>
      <c r="T195" s="38">
        <f t="shared" si="25"/>
        <v>-2.2674714205316819</v>
      </c>
      <c r="U195" s="38">
        <f t="shared" si="23"/>
        <v>1.3112801819573385</v>
      </c>
      <c r="V195" s="19">
        <f t="shared" ref="V195:V241" si="30">(1/0.00654)*LN(1+(N195-0.51315)/(M195-0.2137))</f>
        <v>1.207247286828492</v>
      </c>
      <c r="W195" s="19">
        <f t="shared" ref="W195:W241" si="31">V195-(V195-I195/1000)*(-0.4-P195)/(-0.4-0.08592)</f>
        <v>1.3112801819573385</v>
      </c>
      <c r="Y195" s="19">
        <v>1.33</v>
      </c>
      <c r="Z195" s="52">
        <f t="shared" si="26"/>
        <v>931.28018195733853</v>
      </c>
      <c r="AA195" s="23" t="s">
        <v>501</v>
      </c>
      <c r="AB195" s="16">
        <v>1998</v>
      </c>
      <c r="AC195" s="23" t="s">
        <v>342</v>
      </c>
      <c r="AD195" s="23"/>
      <c r="AE195" s="50" t="s">
        <v>343</v>
      </c>
    </row>
    <row r="196" spans="1:31" s="16" customFormat="1" ht="12" customHeight="1" x14ac:dyDescent="0.6">
      <c r="A196" s="14">
        <v>194</v>
      </c>
      <c r="B196" s="23" t="s">
        <v>265</v>
      </c>
      <c r="C196" s="47" t="s">
        <v>381</v>
      </c>
      <c r="D196" s="23" t="s">
        <v>385</v>
      </c>
      <c r="E196" s="17">
        <v>-9.2965909999999994</v>
      </c>
      <c r="F196" s="17">
        <v>53.268841999999999</v>
      </c>
      <c r="G196" s="23" t="s">
        <v>446</v>
      </c>
      <c r="H196" s="23"/>
      <c r="I196" s="16">
        <v>380</v>
      </c>
      <c r="J196" s="23">
        <v>380</v>
      </c>
      <c r="K196" s="19"/>
      <c r="L196" s="19"/>
      <c r="M196" s="20">
        <v>0.1046</v>
      </c>
      <c r="N196" s="21">
        <v>0.51230580000000003</v>
      </c>
      <c r="P196" s="19">
        <f t="shared" si="27"/>
        <v>-0.46822572445348254</v>
      </c>
      <c r="Q196" s="19">
        <f t="shared" si="28"/>
        <v>-6.4802063054236747</v>
      </c>
      <c r="R196" s="19">
        <v>-2.02</v>
      </c>
      <c r="S196" s="19">
        <f t="shared" si="29"/>
        <v>-2.0142693455863583</v>
      </c>
      <c r="T196" s="38">
        <f t="shared" si="25"/>
        <v>-2.0142693455863583</v>
      </c>
      <c r="U196" s="38">
        <f t="shared" ref="U196:U241" si="32">W196</f>
        <v>1.2907324402124218</v>
      </c>
      <c r="V196" s="19">
        <f t="shared" si="30"/>
        <v>1.1786042079174592</v>
      </c>
      <c r="W196" s="19">
        <f t="shared" si="31"/>
        <v>1.2907324402124218</v>
      </c>
      <c r="Y196" s="19">
        <v>1.31</v>
      </c>
      <c r="Z196" s="52">
        <f t="shared" si="26"/>
        <v>910.73244021242181</v>
      </c>
      <c r="AA196" s="23" t="s">
        <v>501</v>
      </c>
      <c r="AB196" s="16">
        <v>1998</v>
      </c>
      <c r="AC196" s="23" t="s">
        <v>342</v>
      </c>
      <c r="AD196" s="23"/>
      <c r="AE196" s="50" t="s">
        <v>343</v>
      </c>
    </row>
    <row r="197" spans="1:31" s="16" customFormat="1" ht="12" customHeight="1" x14ac:dyDescent="0.6">
      <c r="A197" s="14">
        <v>195</v>
      </c>
      <c r="B197" s="23" t="s">
        <v>266</v>
      </c>
      <c r="C197" s="47" t="s">
        <v>381</v>
      </c>
      <c r="D197" s="23" t="s">
        <v>385</v>
      </c>
      <c r="E197" s="17">
        <v>-9.2888470000000005</v>
      </c>
      <c r="F197" s="17">
        <v>53.271101999999999</v>
      </c>
      <c r="G197" s="23" t="s">
        <v>446</v>
      </c>
      <c r="H197" s="23"/>
      <c r="I197" s="16">
        <v>380</v>
      </c>
      <c r="J197" s="23">
        <v>380</v>
      </c>
      <c r="K197" s="19"/>
      <c r="L197" s="19"/>
      <c r="M197" s="20">
        <v>0.1011</v>
      </c>
      <c r="N197" s="21">
        <v>0.51232149999999999</v>
      </c>
      <c r="P197" s="19">
        <f t="shared" si="27"/>
        <v>-0.4860193187595323</v>
      </c>
      <c r="Q197" s="19">
        <f t="shared" si="28"/>
        <v>-6.1739473078481488</v>
      </c>
      <c r="R197" s="19">
        <v>-1.54</v>
      </c>
      <c r="S197" s="19">
        <f t="shared" si="29"/>
        <v>-1.5382950455197291</v>
      </c>
      <c r="T197" s="38">
        <f t="shared" si="25"/>
        <v>-1.5382950455197291</v>
      </c>
      <c r="U197" s="38">
        <f t="shared" si="32"/>
        <v>1.2521073318728857</v>
      </c>
      <c r="V197" s="19">
        <f t="shared" si="30"/>
        <v>1.1209429301394918</v>
      </c>
      <c r="W197" s="19">
        <f t="shared" si="31"/>
        <v>1.2521073318728857</v>
      </c>
      <c r="Y197" s="19">
        <v>1.27</v>
      </c>
      <c r="Z197" s="52">
        <f t="shared" si="26"/>
        <v>872.10733187288565</v>
      </c>
      <c r="AA197" s="23" t="s">
        <v>501</v>
      </c>
      <c r="AB197" s="16">
        <v>1998</v>
      </c>
      <c r="AC197" s="23" t="s">
        <v>342</v>
      </c>
      <c r="AD197" s="23"/>
      <c r="AE197" s="50" t="s">
        <v>343</v>
      </c>
    </row>
    <row r="198" spans="1:31" s="16" customFormat="1" ht="12" customHeight="1" x14ac:dyDescent="0.6">
      <c r="A198" s="14">
        <v>196</v>
      </c>
      <c r="B198" s="23" t="s">
        <v>267</v>
      </c>
      <c r="C198" s="47" t="s">
        <v>381</v>
      </c>
      <c r="D198" s="23" t="s">
        <v>385</v>
      </c>
      <c r="E198" s="17">
        <v>-9.5022219999999997</v>
      </c>
      <c r="F198" s="17">
        <v>53.256248999999997</v>
      </c>
      <c r="G198" s="23" t="s">
        <v>446</v>
      </c>
      <c r="H198" s="23"/>
      <c r="I198" s="16">
        <v>380</v>
      </c>
      <c r="J198" s="23">
        <v>380</v>
      </c>
      <c r="K198" s="19"/>
      <c r="L198" s="19"/>
      <c r="M198" s="20">
        <v>5.8700000000000002E-2</v>
      </c>
      <c r="N198" s="21">
        <v>0.51244999999999996</v>
      </c>
      <c r="P198" s="19">
        <f t="shared" si="27"/>
        <v>-0.7015760040671073</v>
      </c>
      <c r="Q198" s="19">
        <f t="shared" si="28"/>
        <v>-3.6673051939195567</v>
      </c>
      <c r="R198" s="19">
        <v>3.03</v>
      </c>
      <c r="S198" s="19">
        <f t="shared" si="29"/>
        <v>3.0243267328725132</v>
      </c>
      <c r="T198" s="38">
        <f t="shared" si="25"/>
        <v>3.0243267328725132</v>
      </c>
      <c r="U198" s="38">
        <f t="shared" si="32"/>
        <v>0.88075003150713571</v>
      </c>
      <c r="V198" s="19">
        <f t="shared" si="30"/>
        <v>0.68898500316607603</v>
      </c>
      <c r="W198" s="19">
        <f t="shared" si="31"/>
        <v>0.88075003150713571</v>
      </c>
      <c r="Y198" s="19">
        <v>0.89</v>
      </c>
      <c r="Z198" s="52">
        <f t="shared" si="26"/>
        <v>500.75003150713576</v>
      </c>
      <c r="AA198" s="23" t="s">
        <v>501</v>
      </c>
      <c r="AB198" s="16">
        <v>1998</v>
      </c>
      <c r="AC198" s="23" t="s">
        <v>342</v>
      </c>
      <c r="AD198" s="23"/>
      <c r="AE198" s="50" t="s">
        <v>343</v>
      </c>
    </row>
    <row r="199" spans="1:31" s="16" customFormat="1" ht="12" customHeight="1" x14ac:dyDescent="0.6">
      <c r="A199" s="14">
        <v>197</v>
      </c>
      <c r="B199" s="23" t="s">
        <v>268</v>
      </c>
      <c r="C199" s="47" t="s">
        <v>381</v>
      </c>
      <c r="D199" s="23" t="s">
        <v>385</v>
      </c>
      <c r="E199" s="17">
        <v>-9.5022219999999997</v>
      </c>
      <c r="F199" s="17">
        <v>53.256248999999997</v>
      </c>
      <c r="G199" s="23" t="s">
        <v>446</v>
      </c>
      <c r="H199" s="23"/>
      <c r="I199" s="16">
        <v>380</v>
      </c>
      <c r="J199" s="23">
        <v>380</v>
      </c>
      <c r="K199" s="19"/>
      <c r="L199" s="19"/>
      <c r="M199" s="20">
        <v>5.8799999999999998E-2</v>
      </c>
      <c r="N199" s="21">
        <v>0.51245269999999998</v>
      </c>
      <c r="P199" s="19">
        <f t="shared" si="27"/>
        <v>-0.70106761565836306</v>
      </c>
      <c r="Q199" s="19">
        <f t="shared" si="28"/>
        <v>-3.6146364491129734</v>
      </c>
      <c r="R199" s="19">
        <v>3.08</v>
      </c>
      <c r="S199" s="19">
        <f t="shared" si="29"/>
        <v>3.0721464690364932</v>
      </c>
      <c r="T199" s="38">
        <f t="shared" si="25"/>
        <v>3.0721464690364932</v>
      </c>
      <c r="U199" s="38">
        <f t="shared" si="32"/>
        <v>0.87684833976560195</v>
      </c>
      <c r="V199" s="19">
        <f t="shared" si="30"/>
        <v>0.68677553300115357</v>
      </c>
      <c r="W199" s="19">
        <f t="shared" si="31"/>
        <v>0.87684833976560195</v>
      </c>
      <c r="Y199" s="19">
        <v>0.89</v>
      </c>
      <c r="Z199" s="52">
        <f t="shared" si="26"/>
        <v>496.84833976560196</v>
      </c>
      <c r="AA199" s="23" t="s">
        <v>501</v>
      </c>
      <c r="AB199" s="16">
        <v>1998</v>
      </c>
      <c r="AC199" s="23" t="s">
        <v>342</v>
      </c>
      <c r="AD199" s="23"/>
      <c r="AE199" s="50" t="s">
        <v>343</v>
      </c>
    </row>
    <row r="200" spans="1:31" s="16" customFormat="1" ht="12" customHeight="1" x14ac:dyDescent="0.6">
      <c r="A200" s="14">
        <v>198</v>
      </c>
      <c r="B200" s="23" t="s">
        <v>269</v>
      </c>
      <c r="C200" s="47" t="s">
        <v>381</v>
      </c>
      <c r="D200" s="23" t="s">
        <v>385</v>
      </c>
      <c r="E200" s="17">
        <v>-9.2888470000000005</v>
      </c>
      <c r="F200" s="17">
        <v>53.271101999999999</v>
      </c>
      <c r="G200" s="23" t="s">
        <v>446</v>
      </c>
      <c r="H200" s="23"/>
      <c r="I200" s="16">
        <v>400</v>
      </c>
      <c r="J200" s="23">
        <v>400</v>
      </c>
      <c r="K200" s="19"/>
      <c r="L200" s="19"/>
      <c r="M200" s="20">
        <v>0.1125</v>
      </c>
      <c r="N200" s="21">
        <v>0.51229000000000002</v>
      </c>
      <c r="P200" s="19">
        <f t="shared" si="27"/>
        <v>-0.42806304016268437</v>
      </c>
      <c r="Q200" s="19">
        <f t="shared" si="28"/>
        <v>-6.7884159972542157</v>
      </c>
      <c r="R200" s="19">
        <v>-2.4900000000000002</v>
      </c>
      <c r="S200" s="19">
        <f t="shared" si="29"/>
        <v>-2.4906630740208646</v>
      </c>
      <c r="T200" s="38">
        <f t="shared" si="25"/>
        <v>-2.4906630740208646</v>
      </c>
      <c r="U200" s="38">
        <f t="shared" si="32"/>
        <v>1.3455269266208867</v>
      </c>
      <c r="V200" s="19">
        <f t="shared" si="30"/>
        <v>1.2939019545045638</v>
      </c>
      <c r="W200" s="19">
        <f t="shared" si="31"/>
        <v>1.3455269266208867</v>
      </c>
      <c r="Y200" s="19">
        <v>1.37</v>
      </c>
      <c r="Z200" s="52">
        <f t="shared" si="26"/>
        <v>945.5269266208868</v>
      </c>
      <c r="AA200" s="23" t="s">
        <v>501</v>
      </c>
      <c r="AB200" s="16">
        <v>1998</v>
      </c>
      <c r="AC200" s="23" t="s">
        <v>342</v>
      </c>
      <c r="AD200" s="23"/>
      <c r="AE200" s="50" t="s">
        <v>343</v>
      </c>
    </row>
    <row r="201" spans="1:31" s="16" customFormat="1" ht="12" customHeight="1" x14ac:dyDescent="0.6">
      <c r="A201" s="14">
        <v>199</v>
      </c>
      <c r="B201" s="23" t="s">
        <v>270</v>
      </c>
      <c r="C201" s="47" t="s">
        <v>381</v>
      </c>
      <c r="D201" s="23" t="s">
        <v>385</v>
      </c>
      <c r="E201" s="17">
        <v>-9.3762380000000007</v>
      </c>
      <c r="F201" s="17">
        <v>53.241822999999997</v>
      </c>
      <c r="G201" s="23" t="s">
        <v>446</v>
      </c>
      <c r="H201" s="23"/>
      <c r="I201" s="16">
        <v>380</v>
      </c>
      <c r="J201" s="23">
        <v>380</v>
      </c>
      <c r="K201" s="19"/>
      <c r="L201" s="19"/>
      <c r="M201" s="20">
        <v>0.11020000000000001</v>
      </c>
      <c r="N201" s="21">
        <v>0.51229089999999999</v>
      </c>
      <c r="P201" s="19">
        <f t="shared" si="27"/>
        <v>-0.4397559735638028</v>
      </c>
      <c r="Q201" s="19">
        <f t="shared" si="28"/>
        <v>-6.7708597489857247</v>
      </c>
      <c r="R201" s="19">
        <v>-2.58</v>
      </c>
      <c r="S201" s="19">
        <f t="shared" si="29"/>
        <v>-2.5764672731341731</v>
      </c>
      <c r="T201" s="38">
        <f t="shared" si="25"/>
        <v>-2.5764672731341731</v>
      </c>
      <c r="U201" s="38">
        <f t="shared" si="32"/>
        <v>1.336269583082059</v>
      </c>
      <c r="V201" s="19">
        <f t="shared" si="30"/>
        <v>1.2639485523011749</v>
      </c>
      <c r="W201" s="19">
        <f t="shared" si="31"/>
        <v>1.336269583082059</v>
      </c>
      <c r="Y201" s="19">
        <v>1.36</v>
      </c>
      <c r="Z201" s="52">
        <f t="shared" si="26"/>
        <v>956.26958308205894</v>
      </c>
      <c r="AA201" s="23" t="s">
        <v>501</v>
      </c>
      <c r="AB201" s="16">
        <v>1998</v>
      </c>
      <c r="AC201" s="23" t="s">
        <v>342</v>
      </c>
      <c r="AD201" s="23"/>
      <c r="AE201" s="50" t="s">
        <v>343</v>
      </c>
    </row>
    <row r="202" spans="1:31" s="16" customFormat="1" ht="12" customHeight="1" x14ac:dyDescent="0.6">
      <c r="A202" s="14">
        <v>200</v>
      </c>
      <c r="B202" s="23" t="s">
        <v>271</v>
      </c>
      <c r="C202" s="47" t="s">
        <v>381</v>
      </c>
      <c r="D202" s="23" t="s">
        <v>385</v>
      </c>
      <c r="E202" s="17">
        <v>-6.1894226074218697</v>
      </c>
      <c r="F202" s="17">
        <v>53.2315063476562</v>
      </c>
      <c r="G202" s="23" t="s">
        <v>446</v>
      </c>
      <c r="H202" s="23" t="s">
        <v>453</v>
      </c>
      <c r="I202" s="16">
        <v>405</v>
      </c>
      <c r="J202" s="23">
        <v>405</v>
      </c>
      <c r="K202" s="19">
        <v>5.0599999999999996</v>
      </c>
      <c r="L202" s="19">
        <v>29.2</v>
      </c>
      <c r="M202" s="20">
        <v>0.1045</v>
      </c>
      <c r="N202" s="21">
        <v>0.512208</v>
      </c>
      <c r="P202" s="19">
        <f t="shared" si="27"/>
        <v>-0.46873411286222677</v>
      </c>
      <c r="Q202" s="19">
        <f t="shared" si="28"/>
        <v>-8.3879852839630065</v>
      </c>
      <c r="R202" s="19">
        <v>-3.7</v>
      </c>
      <c r="S202" s="19">
        <f t="shared" si="29"/>
        <v>-3.6230686596620405</v>
      </c>
      <c r="T202" s="38">
        <f t="shared" si="25"/>
        <v>-3.6230686596620405</v>
      </c>
      <c r="U202" s="38">
        <f t="shared" si="32"/>
        <v>1.4418496988405303</v>
      </c>
      <c r="V202" s="19">
        <f t="shared" si="30"/>
        <v>1.3133607134194969</v>
      </c>
      <c r="W202" s="19">
        <f t="shared" si="31"/>
        <v>1.4418496988405303</v>
      </c>
      <c r="Y202" s="19">
        <v>1.1639999999999999</v>
      </c>
      <c r="Z202" s="52">
        <f t="shared" si="26"/>
        <v>1036.8496988405302</v>
      </c>
      <c r="AA202" s="23" t="s">
        <v>502</v>
      </c>
      <c r="AB202" s="16">
        <v>1991</v>
      </c>
      <c r="AC202" s="23" t="s">
        <v>432</v>
      </c>
      <c r="AD202" s="23">
        <v>128</v>
      </c>
      <c r="AE202" s="50" t="s">
        <v>441</v>
      </c>
    </row>
    <row r="203" spans="1:31" s="16" customFormat="1" ht="12" customHeight="1" x14ac:dyDescent="0.6">
      <c r="A203" s="14">
        <v>201</v>
      </c>
      <c r="B203" s="23" t="s">
        <v>272</v>
      </c>
      <c r="C203" s="47" t="s">
        <v>381</v>
      </c>
      <c r="D203" s="23" t="s">
        <v>385</v>
      </c>
      <c r="E203" s="17">
        <v>-6.295166015625</v>
      </c>
      <c r="F203" s="17">
        <v>53.1463623046875</v>
      </c>
      <c r="G203" s="23" t="s">
        <v>446</v>
      </c>
      <c r="H203" s="23" t="s">
        <v>453</v>
      </c>
      <c r="I203" s="16">
        <v>405</v>
      </c>
      <c r="J203" s="23">
        <v>405</v>
      </c>
      <c r="K203" s="19">
        <v>3.77</v>
      </c>
      <c r="L203" s="19">
        <v>21.3</v>
      </c>
      <c r="M203" s="20">
        <v>0.107</v>
      </c>
      <c r="N203" s="21">
        <v>0.51216300000000003</v>
      </c>
      <c r="P203" s="19">
        <f t="shared" si="27"/>
        <v>-0.45602440264361976</v>
      </c>
      <c r="Q203" s="19">
        <f t="shared" si="28"/>
        <v>-9.2657976974008793</v>
      </c>
      <c r="R203" s="19">
        <v>-4.5999999999999996</v>
      </c>
      <c r="S203" s="19">
        <f t="shared" si="29"/>
        <v>-4.6300816323271627</v>
      </c>
      <c r="T203" s="38">
        <f t="shared" si="25"/>
        <v>-4.6300816323271627</v>
      </c>
      <c r="U203" s="38">
        <f t="shared" si="32"/>
        <v>1.5235378833270445</v>
      </c>
      <c r="V203" s="19">
        <f t="shared" si="30"/>
        <v>1.4079071720548682</v>
      </c>
      <c r="W203" s="19">
        <f t="shared" si="31"/>
        <v>1.5235378833270445</v>
      </c>
      <c r="Y203" s="19">
        <v>1.254</v>
      </c>
      <c r="Z203" s="52">
        <f t="shared" si="26"/>
        <v>1118.5378833270445</v>
      </c>
      <c r="AA203" s="23" t="s">
        <v>502</v>
      </c>
      <c r="AB203" s="16">
        <v>1991</v>
      </c>
      <c r="AC203" s="23" t="s">
        <v>432</v>
      </c>
      <c r="AD203" s="23">
        <v>128</v>
      </c>
      <c r="AE203" s="50" t="s">
        <v>441</v>
      </c>
    </row>
    <row r="204" spans="1:31" s="16" customFormat="1" ht="12" customHeight="1" x14ac:dyDescent="0.6">
      <c r="A204" s="14">
        <v>202</v>
      </c>
      <c r="B204" s="23" t="s">
        <v>273</v>
      </c>
      <c r="C204" s="47" t="s">
        <v>381</v>
      </c>
      <c r="D204" s="23" t="s">
        <v>385</v>
      </c>
      <c r="E204" s="17">
        <v>-6.3487243652343697</v>
      </c>
      <c r="F204" s="17">
        <v>53.1381225585937</v>
      </c>
      <c r="G204" s="23" t="s">
        <v>446</v>
      </c>
      <c r="H204" s="23" t="s">
        <v>453</v>
      </c>
      <c r="I204" s="16">
        <v>405</v>
      </c>
      <c r="J204" s="23">
        <v>405</v>
      </c>
      <c r="K204" s="19">
        <v>3.22</v>
      </c>
      <c r="L204" s="19">
        <v>15.6</v>
      </c>
      <c r="M204" s="20">
        <v>0.1245</v>
      </c>
      <c r="N204" s="21">
        <v>0.51212899999999995</v>
      </c>
      <c r="P204" s="19">
        <f t="shared" si="27"/>
        <v>-0.36705643111337061</v>
      </c>
      <c r="Q204" s="19">
        <f t="shared" si="28"/>
        <v>-9.9290337431112707</v>
      </c>
      <c r="R204" s="19">
        <v>-6.2</v>
      </c>
      <c r="S204" s="19">
        <f t="shared" si="29"/>
        <v>-6.1977215926283016</v>
      </c>
      <c r="T204" s="38">
        <f t="shared" si="25"/>
        <v>-6.1977215926283016</v>
      </c>
      <c r="U204" s="38">
        <f t="shared" si="32"/>
        <v>1.6497166557891785</v>
      </c>
      <c r="V204" s="19">
        <f t="shared" si="30"/>
        <v>1.7402410320653097</v>
      </c>
      <c r="W204" s="19">
        <f t="shared" si="31"/>
        <v>1.6497166557891785</v>
      </c>
      <c r="Y204" s="19">
        <v>1.5529999999999999</v>
      </c>
      <c r="Z204" s="52">
        <f t="shared" si="26"/>
        <v>1244.7166557891785</v>
      </c>
      <c r="AA204" s="23" t="s">
        <v>502</v>
      </c>
      <c r="AB204" s="16">
        <v>1991</v>
      </c>
      <c r="AC204" s="23" t="s">
        <v>432</v>
      </c>
      <c r="AD204" s="23">
        <v>128</v>
      </c>
      <c r="AE204" s="50" t="s">
        <v>440</v>
      </c>
    </row>
    <row r="205" spans="1:31" s="16" customFormat="1" ht="12" customHeight="1" x14ac:dyDescent="0.6">
      <c r="A205" s="14">
        <v>203</v>
      </c>
      <c r="B205" s="23" t="s">
        <v>274</v>
      </c>
      <c r="C205" s="47" t="s">
        <v>381</v>
      </c>
      <c r="D205" s="23" t="s">
        <v>385</v>
      </c>
      <c r="E205" s="17">
        <v>-6.4256286621093697</v>
      </c>
      <c r="F205" s="17">
        <v>53.074951171875</v>
      </c>
      <c r="G205" s="23" t="s">
        <v>446</v>
      </c>
      <c r="H205" s="23" t="s">
        <v>453</v>
      </c>
      <c r="I205" s="16">
        <v>405</v>
      </c>
      <c r="J205" s="23">
        <v>405</v>
      </c>
      <c r="K205" s="19">
        <v>2.95</v>
      </c>
      <c r="L205" s="19">
        <v>13.8</v>
      </c>
      <c r="M205" s="20">
        <v>0.1293</v>
      </c>
      <c r="N205" s="21">
        <v>0.51217699999999999</v>
      </c>
      <c r="P205" s="19">
        <f t="shared" si="27"/>
        <v>-0.34265378749364517</v>
      </c>
      <c r="Q205" s="19">
        <f t="shared" si="28"/>
        <v>-8.9927005021095407</v>
      </c>
      <c r="R205" s="19">
        <v>-5.5</v>
      </c>
      <c r="S205" s="19">
        <f t="shared" si="29"/>
        <v>-5.5094534253428904</v>
      </c>
      <c r="T205" s="38">
        <f t="shared" si="25"/>
        <v>-5.5094534253428904</v>
      </c>
      <c r="U205" s="38">
        <f t="shared" si="32"/>
        <v>1.5936275129660447</v>
      </c>
      <c r="V205" s="19">
        <f t="shared" si="30"/>
        <v>1.7526743047637385</v>
      </c>
      <c r="W205" s="19">
        <f t="shared" si="31"/>
        <v>1.5936275129660447</v>
      </c>
      <c r="Y205" s="19">
        <v>1.55</v>
      </c>
      <c r="Z205" s="52">
        <f t="shared" si="26"/>
        <v>1188.6275129660446</v>
      </c>
      <c r="AA205" s="23" t="s">
        <v>502</v>
      </c>
      <c r="AB205" s="16">
        <v>1991</v>
      </c>
      <c r="AC205" s="23" t="s">
        <v>432</v>
      </c>
      <c r="AD205" s="23">
        <v>128</v>
      </c>
      <c r="AE205" s="50" t="s">
        <v>440</v>
      </c>
    </row>
    <row r="206" spans="1:31" s="16" customFormat="1" ht="12" customHeight="1" x14ac:dyDescent="0.6">
      <c r="A206" s="14">
        <v>204</v>
      </c>
      <c r="B206" s="23" t="s">
        <v>275</v>
      </c>
      <c r="C206" s="47" t="s">
        <v>381</v>
      </c>
      <c r="D206" s="23" t="s">
        <v>385</v>
      </c>
      <c r="E206" s="17">
        <v>-6.3336181640625</v>
      </c>
      <c r="F206" s="17">
        <v>53.150482177734297</v>
      </c>
      <c r="G206" s="23" t="s">
        <v>446</v>
      </c>
      <c r="H206" s="23" t="s">
        <v>453</v>
      </c>
      <c r="I206" s="16">
        <v>405</v>
      </c>
      <c r="J206" s="23">
        <v>405</v>
      </c>
      <c r="K206" s="19">
        <v>4.4000000000000004</v>
      </c>
      <c r="L206" s="19">
        <v>24.3</v>
      </c>
      <c r="M206" s="20">
        <v>0.1095</v>
      </c>
      <c r="N206" s="21">
        <v>0.51212500000000005</v>
      </c>
      <c r="P206" s="19">
        <f t="shared" si="27"/>
        <v>-0.44331469242501276</v>
      </c>
      <c r="Q206" s="19">
        <f t="shared" si="28"/>
        <v>-10.007061513191973</v>
      </c>
      <c r="R206" s="19">
        <v>-5.5</v>
      </c>
      <c r="S206" s="19">
        <f t="shared" si="29"/>
        <v>-5.5005460073455055</v>
      </c>
      <c r="T206" s="38">
        <f t="shared" si="25"/>
        <v>-5.5005460073455055</v>
      </c>
      <c r="U206" s="38">
        <f t="shared" si="32"/>
        <v>1.5940748264428775</v>
      </c>
      <c r="V206" s="19">
        <f t="shared" si="30"/>
        <v>1.4967561677931589</v>
      </c>
      <c r="W206" s="19">
        <f t="shared" si="31"/>
        <v>1.5940748264428775</v>
      </c>
      <c r="Y206" s="19">
        <v>1.3380000000000001</v>
      </c>
      <c r="Z206" s="52">
        <f t="shared" si="26"/>
        <v>1189.0748264428776</v>
      </c>
      <c r="AA206" s="23" t="s">
        <v>502</v>
      </c>
      <c r="AB206" s="16">
        <v>1991</v>
      </c>
      <c r="AC206" s="23" t="s">
        <v>432</v>
      </c>
      <c r="AD206" s="23">
        <v>128</v>
      </c>
      <c r="AE206" s="50" t="s">
        <v>440</v>
      </c>
    </row>
    <row r="207" spans="1:31" s="16" customFormat="1" ht="12" customHeight="1" x14ac:dyDescent="0.6">
      <c r="A207" s="14">
        <v>205</v>
      </c>
      <c r="B207" s="23" t="s">
        <v>276</v>
      </c>
      <c r="C207" s="47" t="s">
        <v>381</v>
      </c>
      <c r="D207" s="23" t="s">
        <v>385</v>
      </c>
      <c r="E207" s="17">
        <v>-6.2196350097656197</v>
      </c>
      <c r="F207" s="17">
        <v>53.260345458984297</v>
      </c>
      <c r="G207" s="23" t="s">
        <v>446</v>
      </c>
      <c r="H207" s="23" t="s">
        <v>453</v>
      </c>
      <c r="I207" s="16">
        <v>405</v>
      </c>
      <c r="J207" s="23">
        <v>405</v>
      </c>
      <c r="K207" s="19">
        <v>4.13</v>
      </c>
      <c r="L207" s="19">
        <v>23.3</v>
      </c>
      <c r="M207" s="20">
        <v>0.1072</v>
      </c>
      <c r="N207" s="21">
        <v>0.51228499999999999</v>
      </c>
      <c r="P207" s="19">
        <f t="shared" si="27"/>
        <v>-0.45500762582613119</v>
      </c>
      <c r="Q207" s="19">
        <f t="shared" si="28"/>
        <v>-6.8859507098584238</v>
      </c>
      <c r="R207" s="19">
        <v>-2.2999999999999998</v>
      </c>
      <c r="S207" s="19">
        <f t="shared" si="29"/>
        <v>-2.2605706895228872</v>
      </c>
      <c r="T207" s="38">
        <f t="shared" si="25"/>
        <v>-2.2605706895228872</v>
      </c>
      <c r="U207" s="38">
        <f t="shared" si="32"/>
        <v>1.3310622584202181</v>
      </c>
      <c r="V207" s="19">
        <f t="shared" si="30"/>
        <v>1.2368897965773189</v>
      </c>
      <c r="W207" s="19">
        <f t="shared" si="31"/>
        <v>1.3310622584202181</v>
      </c>
      <c r="Y207" s="19">
        <v>1.085</v>
      </c>
      <c r="Z207" s="52">
        <f t="shared" si="26"/>
        <v>926.06225842021809</v>
      </c>
      <c r="AA207" s="23" t="s">
        <v>502</v>
      </c>
      <c r="AB207" s="16">
        <v>1991</v>
      </c>
      <c r="AC207" s="23" t="s">
        <v>432</v>
      </c>
      <c r="AD207" s="23">
        <v>128</v>
      </c>
      <c r="AE207" s="50" t="s">
        <v>440</v>
      </c>
    </row>
    <row r="208" spans="1:31" s="16" customFormat="1" ht="12" customHeight="1" x14ac:dyDescent="0.6">
      <c r="A208" s="14">
        <v>206</v>
      </c>
      <c r="B208" s="23" t="s">
        <v>277</v>
      </c>
      <c r="C208" s="47" t="s">
        <v>381</v>
      </c>
      <c r="D208" s="23" t="s">
        <v>385</v>
      </c>
      <c r="E208" s="17">
        <v>-6.2553405761718697</v>
      </c>
      <c r="F208" s="17">
        <v>53.177947998046797</v>
      </c>
      <c r="G208" s="23" t="s">
        <v>446</v>
      </c>
      <c r="H208" s="23" t="s">
        <v>453</v>
      </c>
      <c r="I208" s="16">
        <v>405</v>
      </c>
      <c r="J208" s="23">
        <v>405</v>
      </c>
      <c r="K208" s="19">
        <v>1.92</v>
      </c>
      <c r="L208" s="19">
        <v>9.08</v>
      </c>
      <c r="M208" s="20">
        <v>0.12770000000000001</v>
      </c>
      <c r="N208" s="21">
        <v>0.51239100000000004</v>
      </c>
      <c r="P208" s="19">
        <f t="shared" si="27"/>
        <v>-0.35078800203355365</v>
      </c>
      <c r="Q208" s="19">
        <f t="shared" si="28"/>
        <v>-4.8182148026476579</v>
      </c>
      <c r="R208" s="19">
        <v>-1.3</v>
      </c>
      <c r="S208" s="19">
        <f t="shared" si="29"/>
        <v>-1.2522793679755679</v>
      </c>
      <c r="T208" s="38">
        <f t="shared" si="25"/>
        <v>-1.2522793679755679</v>
      </c>
      <c r="U208" s="38">
        <f t="shared" si="32"/>
        <v>1.2485038820044179</v>
      </c>
      <c r="V208" s="19">
        <f t="shared" si="30"/>
        <v>1.3435571238332717</v>
      </c>
      <c r="W208" s="19">
        <f t="shared" si="31"/>
        <v>1.2485038820044179</v>
      </c>
      <c r="Y208" s="19">
        <v>1.153</v>
      </c>
      <c r="Z208" s="52">
        <f t="shared" si="26"/>
        <v>843.50388200441785</v>
      </c>
      <c r="AA208" s="23" t="s">
        <v>502</v>
      </c>
      <c r="AB208" s="16">
        <v>1991</v>
      </c>
      <c r="AC208" s="23" t="s">
        <v>432</v>
      </c>
      <c r="AD208" s="23">
        <v>128</v>
      </c>
      <c r="AE208" s="50" t="s">
        <v>440</v>
      </c>
    </row>
    <row r="209" spans="1:31" s="16" customFormat="1" ht="12" customHeight="1" x14ac:dyDescent="0.6">
      <c r="A209" s="14">
        <v>207</v>
      </c>
      <c r="B209" s="23" t="s">
        <v>278</v>
      </c>
      <c r="C209" s="47" t="s">
        <v>381</v>
      </c>
      <c r="D209" s="23" t="s">
        <v>385</v>
      </c>
      <c r="E209" s="17">
        <v>-6.41326904296875</v>
      </c>
      <c r="F209" s="17">
        <v>53.021392822265597</v>
      </c>
      <c r="G209" s="23" t="s">
        <v>446</v>
      </c>
      <c r="H209" s="23" t="s">
        <v>453</v>
      </c>
      <c r="I209" s="16">
        <v>405</v>
      </c>
      <c r="J209" s="23">
        <v>405</v>
      </c>
      <c r="K209" s="19">
        <v>3.44</v>
      </c>
      <c r="L209" s="19">
        <v>17.100000000000001</v>
      </c>
      <c r="M209" s="20">
        <v>0.1217</v>
      </c>
      <c r="N209" s="21">
        <v>0.51217800000000002</v>
      </c>
      <c r="P209" s="19">
        <f t="shared" si="27"/>
        <v>-0.38129130655821053</v>
      </c>
      <c r="Q209" s="19">
        <f t="shared" si="28"/>
        <v>-8.973193559588255</v>
      </c>
      <c r="R209" s="19">
        <v>-5.0999999999999996</v>
      </c>
      <c r="S209" s="19">
        <f t="shared" si="29"/>
        <v>-5.0971767827707657</v>
      </c>
      <c r="T209" s="38">
        <f t="shared" si="25"/>
        <v>-5.0971767827707657</v>
      </c>
      <c r="U209" s="38">
        <f t="shared" si="32"/>
        <v>1.5607233660116553</v>
      </c>
      <c r="V209" s="19">
        <f t="shared" si="30"/>
        <v>1.6070023705107281</v>
      </c>
      <c r="W209" s="19">
        <f t="shared" si="31"/>
        <v>1.5607233660116553</v>
      </c>
      <c r="Y209" s="19">
        <v>1.4259999999999999</v>
      </c>
      <c r="Z209" s="52">
        <f t="shared" si="26"/>
        <v>1155.7233660116553</v>
      </c>
      <c r="AA209" s="23" t="s">
        <v>502</v>
      </c>
      <c r="AB209" s="16">
        <v>1991</v>
      </c>
      <c r="AC209" s="23" t="s">
        <v>432</v>
      </c>
      <c r="AD209" s="23">
        <v>128</v>
      </c>
      <c r="AE209" s="50" t="s">
        <v>440</v>
      </c>
    </row>
    <row r="210" spans="1:31" s="16" customFormat="1" ht="12" customHeight="1" x14ac:dyDescent="0.6">
      <c r="A210" s="14">
        <v>208</v>
      </c>
      <c r="B210" s="23" t="s">
        <v>279</v>
      </c>
      <c r="C210" s="47" t="s">
        <v>381</v>
      </c>
      <c r="D210" s="23" t="s">
        <v>385</v>
      </c>
      <c r="E210" s="17">
        <v>-6.3706970214843697</v>
      </c>
      <c r="F210" s="17">
        <v>53.1353759765625</v>
      </c>
      <c r="G210" s="23" t="s">
        <v>446</v>
      </c>
      <c r="H210" s="23" t="s">
        <v>453</v>
      </c>
      <c r="I210" s="16">
        <v>405</v>
      </c>
      <c r="J210" s="23">
        <v>405</v>
      </c>
      <c r="K210" s="19">
        <v>2.92</v>
      </c>
      <c r="L210" s="19">
        <v>15.2</v>
      </c>
      <c r="M210" s="20">
        <v>0.1159</v>
      </c>
      <c r="N210" s="21">
        <v>0.512216</v>
      </c>
      <c r="P210" s="19">
        <f t="shared" si="27"/>
        <v>-0.41077783426537873</v>
      </c>
      <c r="Q210" s="19">
        <f t="shared" si="28"/>
        <v>-8.2319297437960515</v>
      </c>
      <c r="R210" s="19">
        <v>-4.0999999999999996</v>
      </c>
      <c r="S210" s="19">
        <f t="shared" si="29"/>
        <v>-4.0561676695713436</v>
      </c>
      <c r="T210" s="38">
        <f t="shared" si="25"/>
        <v>-4.0561676695713436</v>
      </c>
      <c r="U210" s="38">
        <f t="shared" si="32"/>
        <v>1.476583815031246</v>
      </c>
      <c r="V210" s="19">
        <f t="shared" si="30"/>
        <v>1.4533315438049166</v>
      </c>
      <c r="W210" s="19">
        <f t="shared" si="31"/>
        <v>1.476583815031246</v>
      </c>
      <c r="Y210" s="19">
        <v>1.284</v>
      </c>
      <c r="Z210" s="52">
        <f t="shared" si="26"/>
        <v>1071.5838150312461</v>
      </c>
      <c r="AA210" s="23" t="s">
        <v>502</v>
      </c>
      <c r="AB210" s="16">
        <v>1991</v>
      </c>
      <c r="AC210" s="23" t="s">
        <v>432</v>
      </c>
      <c r="AD210" s="23">
        <v>128</v>
      </c>
      <c r="AE210" s="50" t="s">
        <v>440</v>
      </c>
    </row>
    <row r="211" spans="1:31" s="16" customFormat="1" ht="12" customHeight="1" x14ac:dyDescent="0.6">
      <c r="A211" s="14">
        <v>209</v>
      </c>
      <c r="B211" s="23" t="s">
        <v>280</v>
      </c>
      <c r="C211" s="47" t="s">
        <v>381</v>
      </c>
      <c r="D211" s="23" t="s">
        <v>385</v>
      </c>
      <c r="E211" s="17">
        <v>-6.3047790527343697</v>
      </c>
      <c r="F211" s="17">
        <v>53.1353759765625</v>
      </c>
      <c r="G211" s="23" t="s">
        <v>446</v>
      </c>
      <c r="H211" s="23" t="s">
        <v>453</v>
      </c>
      <c r="I211" s="16">
        <v>405</v>
      </c>
      <c r="J211" s="23">
        <v>405</v>
      </c>
      <c r="K211" s="19">
        <v>3.47</v>
      </c>
      <c r="L211" s="19">
        <v>16.8</v>
      </c>
      <c r="M211" s="20">
        <v>0.1245</v>
      </c>
      <c r="N211" s="21">
        <v>0.51224899999999995</v>
      </c>
      <c r="P211" s="19">
        <f t="shared" si="27"/>
        <v>-0.36705643111337061</v>
      </c>
      <c r="Q211" s="19">
        <f t="shared" si="28"/>
        <v>-7.5882006406091662</v>
      </c>
      <c r="R211" s="19">
        <v>-3.9</v>
      </c>
      <c r="S211" s="19">
        <f t="shared" si="29"/>
        <v>-3.8568884901261971</v>
      </c>
      <c r="T211" s="38">
        <f t="shared" si="25"/>
        <v>-3.8568884901261971</v>
      </c>
      <c r="U211" s="38">
        <f t="shared" si="32"/>
        <v>1.4600042755071838</v>
      </c>
      <c r="V211" s="19">
        <f t="shared" si="30"/>
        <v>1.536731459613504</v>
      </c>
      <c r="W211" s="19">
        <f t="shared" si="31"/>
        <v>1.4600042755071838</v>
      </c>
      <c r="Y211" s="19">
        <v>1.35</v>
      </c>
      <c r="Z211" s="52">
        <f t="shared" si="26"/>
        <v>1055.0042755071838</v>
      </c>
      <c r="AA211" s="23" t="s">
        <v>502</v>
      </c>
      <c r="AB211" s="16">
        <v>1991</v>
      </c>
      <c r="AC211" s="23" t="s">
        <v>432</v>
      </c>
      <c r="AD211" s="23">
        <v>128</v>
      </c>
      <c r="AE211" s="50" t="s">
        <v>440</v>
      </c>
    </row>
    <row r="212" spans="1:31" s="16" customFormat="1" ht="12" customHeight="1" x14ac:dyDescent="0.6">
      <c r="A212" s="14">
        <v>210</v>
      </c>
      <c r="B212" s="23" t="s">
        <v>281</v>
      </c>
      <c r="C212" s="47" t="s">
        <v>381</v>
      </c>
      <c r="D212" s="23" t="s">
        <v>385</v>
      </c>
      <c r="E212" s="17">
        <v>-6.2553405761718697</v>
      </c>
      <c r="F212" s="17">
        <v>53.177947998046797</v>
      </c>
      <c r="G212" s="23" t="s">
        <v>446</v>
      </c>
      <c r="H212" s="23" t="s">
        <v>453</v>
      </c>
      <c r="I212" s="16">
        <v>405</v>
      </c>
      <c r="J212" s="23">
        <v>405</v>
      </c>
      <c r="K212" s="19">
        <v>2.85</v>
      </c>
      <c r="L212" s="19">
        <v>14.7</v>
      </c>
      <c r="M212" s="20">
        <v>0.1168</v>
      </c>
      <c r="N212" s="21">
        <v>0.51222999999999996</v>
      </c>
      <c r="P212" s="19">
        <f t="shared" si="27"/>
        <v>-0.40620233858668031</v>
      </c>
      <c r="Q212" s="19">
        <f t="shared" si="28"/>
        <v>-7.9588325485058231</v>
      </c>
      <c r="R212" s="19">
        <v>-3.8</v>
      </c>
      <c r="S212" s="19">
        <f t="shared" si="29"/>
        <v>-3.8295826756029241</v>
      </c>
      <c r="T212" s="38">
        <f t="shared" si="25"/>
        <v>-3.8295826756029241</v>
      </c>
      <c r="U212" s="38">
        <f t="shared" si="32"/>
        <v>1.4581564017724589</v>
      </c>
      <c r="V212" s="19">
        <f t="shared" si="30"/>
        <v>1.4448832132249079</v>
      </c>
      <c r="W212" s="19">
        <f t="shared" si="31"/>
        <v>1.4581564017724589</v>
      </c>
      <c r="Y212" s="19">
        <v>1.274</v>
      </c>
      <c r="Z212" s="52">
        <f t="shared" si="26"/>
        <v>1053.1564017724588</v>
      </c>
      <c r="AA212" s="23" t="s">
        <v>502</v>
      </c>
      <c r="AB212" s="16">
        <v>1991</v>
      </c>
      <c r="AC212" s="23" t="s">
        <v>432</v>
      </c>
      <c r="AD212" s="23">
        <v>128</v>
      </c>
      <c r="AE212" s="50" t="s">
        <v>440</v>
      </c>
    </row>
    <row r="213" spans="1:31" s="16" customFormat="1" ht="12" customHeight="1" x14ac:dyDescent="0.6">
      <c r="A213" s="14">
        <v>211</v>
      </c>
      <c r="B213" s="23" t="s">
        <v>282</v>
      </c>
      <c r="C213" s="47" t="s">
        <v>381</v>
      </c>
      <c r="D213" s="23" t="s">
        <v>385</v>
      </c>
      <c r="E213" s="17">
        <v>-6.41326904296875</v>
      </c>
      <c r="F213" s="17">
        <v>53.021392822265597</v>
      </c>
      <c r="G213" s="23" t="s">
        <v>446</v>
      </c>
      <c r="H213" s="23" t="s">
        <v>453</v>
      </c>
      <c r="I213" s="16">
        <v>405</v>
      </c>
      <c r="J213" s="23">
        <v>405</v>
      </c>
      <c r="K213" s="19">
        <v>2.2999999999999998</v>
      </c>
      <c r="L213" s="19">
        <v>10.8</v>
      </c>
      <c r="M213" s="20">
        <v>0.1293</v>
      </c>
      <c r="N213" s="21">
        <v>0.51223600000000002</v>
      </c>
      <c r="P213" s="19">
        <f t="shared" si="27"/>
        <v>-0.34265378749364517</v>
      </c>
      <c r="Q213" s="19">
        <f t="shared" si="28"/>
        <v>-7.8417908933792191</v>
      </c>
      <c r="R213" s="19">
        <v>-4.4000000000000004</v>
      </c>
      <c r="S213" s="19">
        <f t="shared" si="29"/>
        <v>-4.3585438166125687</v>
      </c>
      <c r="T213" s="38">
        <f t="shared" si="25"/>
        <v>-4.3585438166125687</v>
      </c>
      <c r="U213" s="38">
        <f t="shared" si="32"/>
        <v>1.500395585785778</v>
      </c>
      <c r="V213" s="19">
        <f t="shared" si="30"/>
        <v>1.6469672844618799</v>
      </c>
      <c r="W213" s="19">
        <f t="shared" si="31"/>
        <v>1.500395585785778</v>
      </c>
      <c r="Y213" s="19">
        <v>1.4490000000000001</v>
      </c>
      <c r="Z213" s="52">
        <f t="shared" si="26"/>
        <v>1095.3955857857779</v>
      </c>
      <c r="AA213" s="23" t="s">
        <v>502</v>
      </c>
      <c r="AB213" s="16">
        <v>1991</v>
      </c>
      <c r="AC213" s="23" t="s">
        <v>432</v>
      </c>
      <c r="AD213" s="23">
        <v>128</v>
      </c>
      <c r="AE213" s="50" t="s">
        <v>440</v>
      </c>
    </row>
    <row r="214" spans="1:31" s="16" customFormat="1" ht="12" customHeight="1" x14ac:dyDescent="0.6">
      <c r="A214" s="14">
        <v>212</v>
      </c>
      <c r="B214" s="23" t="s">
        <v>298</v>
      </c>
      <c r="C214" s="47" t="s">
        <v>381</v>
      </c>
      <c r="D214" s="23" t="s">
        <v>385</v>
      </c>
      <c r="E214" s="17">
        <v>5.1145959999999997</v>
      </c>
      <c r="F214" s="17">
        <v>59.845157999999998</v>
      </c>
      <c r="G214" s="23" t="s">
        <v>460</v>
      </c>
      <c r="H214" s="23" t="s">
        <v>459</v>
      </c>
      <c r="I214" s="16">
        <v>480</v>
      </c>
      <c r="J214" s="23">
        <v>480</v>
      </c>
      <c r="K214" s="19">
        <v>14.73</v>
      </c>
      <c r="L214" s="19">
        <v>46.5</v>
      </c>
      <c r="M214" s="20">
        <v>0.192</v>
      </c>
      <c r="N214" s="21">
        <v>0.51293800000000001</v>
      </c>
      <c r="P214" s="19">
        <f t="shared" si="27"/>
        <v>-2.3894255210981208E-2</v>
      </c>
      <c r="Q214" s="19">
        <f t="shared" si="28"/>
        <v>5.8520827562524858</v>
      </c>
      <c r="R214" s="19">
        <v>6</v>
      </c>
      <c r="S214" s="19">
        <f t="shared" si="29"/>
        <v>6.1399607430343872</v>
      </c>
      <c r="T214" s="38">
        <f t="shared" si="25"/>
        <v>6.1399607430343872</v>
      </c>
      <c r="U214" s="38">
        <f t="shared" si="32"/>
        <v>0.70747735338553519</v>
      </c>
      <c r="V214" s="19">
        <f t="shared" si="30"/>
        <v>1.4865705526548605</v>
      </c>
      <c r="W214" s="19">
        <f t="shared" si="31"/>
        <v>0.70747735338553519</v>
      </c>
      <c r="Y214" s="19"/>
      <c r="Z214" s="52">
        <f t="shared" si="26"/>
        <v>227.47735338553514</v>
      </c>
      <c r="AA214" s="23" t="s">
        <v>503</v>
      </c>
      <c r="AB214" s="16">
        <v>1997</v>
      </c>
      <c r="AC214" s="23" t="s">
        <v>435</v>
      </c>
      <c r="AD214" s="23">
        <v>128</v>
      </c>
      <c r="AE214" s="50" t="s">
        <v>481</v>
      </c>
    </row>
    <row r="215" spans="1:31" s="16" customFormat="1" ht="12" customHeight="1" x14ac:dyDescent="0.6">
      <c r="A215" s="14">
        <v>213</v>
      </c>
      <c r="B215" s="23" t="s">
        <v>299</v>
      </c>
      <c r="C215" s="47" t="s">
        <v>381</v>
      </c>
      <c r="D215" s="23" t="s">
        <v>385</v>
      </c>
      <c r="E215" s="17">
        <v>5.262918</v>
      </c>
      <c r="F215" s="17">
        <v>59.20288</v>
      </c>
      <c r="G215" s="23" t="s">
        <v>462</v>
      </c>
      <c r="H215" s="23" t="s">
        <v>461</v>
      </c>
      <c r="I215" s="16">
        <v>480</v>
      </c>
      <c r="J215" s="23">
        <v>480</v>
      </c>
      <c r="K215" s="19">
        <v>1.8</v>
      </c>
      <c r="L215" s="19">
        <v>5.43</v>
      </c>
      <c r="M215" s="20">
        <v>0.20200000000000001</v>
      </c>
      <c r="N215" s="21">
        <v>0.51270099999999996</v>
      </c>
      <c r="P215" s="19">
        <f t="shared" si="27"/>
        <v>2.6944585663446929E-2</v>
      </c>
      <c r="Q215" s="19">
        <f t="shared" si="28"/>
        <v>1.2289373788121338</v>
      </c>
      <c r="R215" s="19">
        <v>0.7</v>
      </c>
      <c r="S215" s="19">
        <f t="shared" si="29"/>
        <v>0.90430901073892511</v>
      </c>
      <c r="T215" s="38">
        <f t="shared" si="25"/>
        <v>0.90430901073892511</v>
      </c>
      <c r="U215" s="38">
        <f t="shared" si="32"/>
        <v>1.1205962912471925</v>
      </c>
      <c r="V215" s="19">
        <f t="shared" si="30"/>
        <v>5.7581070441739106</v>
      </c>
      <c r="W215" s="19">
        <f t="shared" si="31"/>
        <v>1.1205962912471925</v>
      </c>
      <c r="Y215" s="19"/>
      <c r="Z215" s="52">
        <f t="shared" si="26"/>
        <v>640.59629124719254</v>
      </c>
      <c r="AA215" s="23" t="s">
        <v>503</v>
      </c>
      <c r="AB215" s="16">
        <v>1997</v>
      </c>
      <c r="AC215" s="23" t="s">
        <v>435</v>
      </c>
      <c r="AD215" s="23">
        <v>128</v>
      </c>
      <c r="AE215" s="50" t="s">
        <v>481</v>
      </c>
    </row>
    <row r="216" spans="1:31" s="16" customFormat="1" ht="12" customHeight="1" x14ac:dyDescent="0.6">
      <c r="A216" s="14">
        <v>214</v>
      </c>
      <c r="B216" s="23" t="s">
        <v>300</v>
      </c>
      <c r="C216" s="47" t="s">
        <v>381</v>
      </c>
      <c r="D216" s="23" t="s">
        <v>385</v>
      </c>
      <c r="E216" s="17">
        <v>5.262918</v>
      </c>
      <c r="F216" s="17">
        <v>59.20288</v>
      </c>
      <c r="G216" s="23" t="s">
        <v>464</v>
      </c>
      <c r="H216" s="23" t="s">
        <v>510</v>
      </c>
      <c r="I216" s="16">
        <v>480</v>
      </c>
      <c r="J216" s="23">
        <v>480</v>
      </c>
      <c r="K216" s="19">
        <v>3.03</v>
      </c>
      <c r="L216" s="19">
        <v>14.08</v>
      </c>
      <c r="M216" s="20">
        <v>0.13100000000000001</v>
      </c>
      <c r="N216" s="21">
        <v>0.51178500000000005</v>
      </c>
      <c r="P216" s="19">
        <f t="shared" si="27"/>
        <v>-0.33401118454499235</v>
      </c>
      <c r="Q216" s="19">
        <f t="shared" si="28"/>
        <v>-16.639421970279233</v>
      </c>
      <c r="R216" s="19">
        <v>-12.8</v>
      </c>
      <c r="S216" s="19">
        <f t="shared" si="29"/>
        <v>-12.615255218881165</v>
      </c>
      <c r="T216" s="38">
        <f t="shared" si="25"/>
        <v>-12.615255218881165</v>
      </c>
      <c r="U216" s="38">
        <f t="shared" si="32"/>
        <v>2.2284165886096843</v>
      </c>
      <c r="V216" s="19">
        <f t="shared" si="30"/>
        <v>2.5031662234319985</v>
      </c>
      <c r="W216" s="19">
        <f t="shared" si="31"/>
        <v>2.2284165886096843</v>
      </c>
      <c r="Y216" s="19"/>
      <c r="Z216" s="52">
        <f t="shared" si="26"/>
        <v>1748.4165886096844</v>
      </c>
      <c r="AA216" s="23" t="s">
        <v>503</v>
      </c>
      <c r="AB216" s="16">
        <v>1997</v>
      </c>
      <c r="AC216" s="23" t="s">
        <v>435</v>
      </c>
      <c r="AD216" s="23">
        <v>128</v>
      </c>
      <c r="AE216" s="50" t="s">
        <v>481</v>
      </c>
    </row>
    <row r="217" spans="1:31" s="16" customFormat="1" ht="12" customHeight="1" x14ac:dyDescent="0.6">
      <c r="A217" s="14">
        <v>215</v>
      </c>
      <c r="B217" s="23" t="s">
        <v>301</v>
      </c>
      <c r="C217" s="47" t="s">
        <v>381</v>
      </c>
      <c r="D217" s="23" t="s">
        <v>385</v>
      </c>
      <c r="E217" s="17">
        <v>5.262918</v>
      </c>
      <c r="F217" s="17">
        <v>59.20288</v>
      </c>
      <c r="G217" s="23" t="s">
        <v>446</v>
      </c>
      <c r="H217" s="23" t="s">
        <v>510</v>
      </c>
      <c r="I217" s="16">
        <v>480</v>
      </c>
      <c r="J217" s="23">
        <v>480</v>
      </c>
      <c r="K217" s="19">
        <v>5.87</v>
      </c>
      <c r="L217" s="19">
        <v>32.24</v>
      </c>
      <c r="M217" s="20">
        <v>0.111</v>
      </c>
      <c r="N217" s="21">
        <v>0.511714</v>
      </c>
      <c r="P217" s="19">
        <f t="shared" si="27"/>
        <v>-0.43568886629384851</v>
      </c>
      <c r="Q217" s="19">
        <f t="shared" si="28"/>
        <v>-18.024414889259432</v>
      </c>
      <c r="R217" s="19">
        <v>-12.9</v>
      </c>
      <c r="S217" s="19">
        <f t="shared" si="29"/>
        <v>-12.775235428151145</v>
      </c>
      <c r="T217" s="38">
        <f t="shared" si="25"/>
        <v>-12.775235428151145</v>
      </c>
      <c r="U217" s="38">
        <f t="shared" si="32"/>
        <v>2.2438687308312266</v>
      </c>
      <c r="V217" s="19">
        <f t="shared" si="30"/>
        <v>2.1231835213526886</v>
      </c>
      <c r="W217" s="19">
        <f t="shared" si="31"/>
        <v>2.2438687308312266</v>
      </c>
      <c r="Y217" s="19"/>
      <c r="Z217" s="52">
        <f t="shared" si="26"/>
        <v>1763.8687308312265</v>
      </c>
      <c r="AA217" s="23" t="s">
        <v>503</v>
      </c>
      <c r="AB217" s="16">
        <v>1997</v>
      </c>
      <c r="AC217" s="23" t="s">
        <v>435</v>
      </c>
      <c r="AD217" s="23">
        <v>128</v>
      </c>
      <c r="AE217" s="50" t="s">
        <v>481</v>
      </c>
    </row>
    <row r="218" spans="1:31" s="16" customFormat="1" ht="12" customHeight="1" x14ac:dyDescent="0.6">
      <c r="A218" s="14">
        <v>225</v>
      </c>
      <c r="B218" s="23" t="s">
        <v>317</v>
      </c>
      <c r="C218" s="47" t="s">
        <v>381</v>
      </c>
      <c r="D218" s="23" t="s">
        <v>228</v>
      </c>
      <c r="E218" s="17">
        <v>5.080165</v>
      </c>
      <c r="F218" s="17">
        <v>59.817341999999996</v>
      </c>
      <c r="G218" s="23" t="s">
        <v>318</v>
      </c>
      <c r="H218" s="23"/>
      <c r="I218" s="16">
        <v>479</v>
      </c>
      <c r="J218" s="23">
        <v>479</v>
      </c>
      <c r="K218" s="19">
        <v>8.24</v>
      </c>
      <c r="L218" s="19">
        <v>43.92</v>
      </c>
      <c r="M218" s="20">
        <v>0.114</v>
      </c>
      <c r="N218" s="21">
        <v>0.51255200000000001</v>
      </c>
      <c r="P218" s="19">
        <f>(M218/0.1967)-1</f>
        <v>-0.42043721403152012</v>
      </c>
      <c r="Q218" s="19">
        <f>((N218/0.512638)-1)*10000</f>
        <v>-1.6775970567928233</v>
      </c>
      <c r="R218" s="19">
        <v>3.2</v>
      </c>
      <c r="S218" s="19">
        <f>Q218-25.1*P218*0.001*J218</f>
        <v>3.3772775237867405</v>
      </c>
      <c r="T218" s="38">
        <f t="shared" si="25"/>
        <v>3.3772775237867405</v>
      </c>
      <c r="U218" s="38">
        <f>W218</f>
        <v>0.93269672804926107</v>
      </c>
      <c r="V218" s="19">
        <f>(1/0.00654)*LN(1+(N218-0.51315)/(M218-0.2137))</f>
        <v>0.91438495746596304</v>
      </c>
      <c r="W218" s="19">
        <f>V218-(V218-I218/1000)*(-0.4-P218)/(-0.4-0.08592)</f>
        <v>0.93269672804926107</v>
      </c>
      <c r="Y218" s="19"/>
      <c r="Z218" s="52">
        <f>U218*1000-J218</f>
        <v>453.69672804926108</v>
      </c>
      <c r="AA218" s="23" t="s">
        <v>503</v>
      </c>
      <c r="AB218" s="16">
        <v>1997</v>
      </c>
      <c r="AC218" s="23" t="s">
        <v>435</v>
      </c>
      <c r="AD218" s="23">
        <v>128</v>
      </c>
      <c r="AE218" s="50" t="s">
        <v>484</v>
      </c>
    </row>
    <row r="219" spans="1:31" s="16" customFormat="1" ht="12" customHeight="1" x14ac:dyDescent="0.6">
      <c r="A219" s="14">
        <v>226</v>
      </c>
      <c r="B219" s="23" t="s">
        <v>319</v>
      </c>
      <c r="C219" s="47" t="s">
        <v>381</v>
      </c>
      <c r="D219" s="23" t="s">
        <v>228</v>
      </c>
      <c r="E219" s="17">
        <v>5.18588</v>
      </c>
      <c r="F219" s="17">
        <v>59.811444000000002</v>
      </c>
      <c r="G219" s="23" t="s">
        <v>318</v>
      </c>
      <c r="H219" s="23"/>
      <c r="I219" s="16">
        <v>479</v>
      </c>
      <c r="J219" s="23">
        <v>479</v>
      </c>
      <c r="K219" s="19">
        <v>3.54</v>
      </c>
      <c r="L219" s="19">
        <v>16.47</v>
      </c>
      <c r="M219" s="20">
        <v>0.13100000000000001</v>
      </c>
      <c r="N219" s="21">
        <v>0.51238799999999995</v>
      </c>
      <c r="P219" s="19">
        <f>(M219/0.1967)-1</f>
        <v>-0.33401118454499235</v>
      </c>
      <c r="Q219" s="19">
        <f>((N219/0.512638)-1)*10000</f>
        <v>-4.8767356302126252</v>
      </c>
      <c r="R219" s="19">
        <v>-1</v>
      </c>
      <c r="S219" s="19">
        <f>Q219-25.1*P219*0.001*J219</f>
        <v>-0.86095255954663585</v>
      </c>
      <c r="T219" s="38">
        <f t="shared" si="25"/>
        <v>-0.86095255954663585</v>
      </c>
      <c r="U219" s="38">
        <f>W219</f>
        <v>1.2770191641797233</v>
      </c>
      <c r="V219" s="19">
        <f>(1/0.00654)*LN(1+(N219-0.51315)/(M219-0.2137))</f>
        <v>1.40242147125457</v>
      </c>
      <c r="W219" s="19">
        <f>V219-(V219-I219/1000)*(-0.4-P219)/(-0.4-0.08592)</f>
        <v>1.2770191641797233</v>
      </c>
      <c r="Y219" s="19"/>
      <c r="Z219" s="52">
        <f>U219*1000-J219</f>
        <v>798.01916417972325</v>
      </c>
      <c r="AA219" s="23" t="s">
        <v>503</v>
      </c>
      <c r="AB219" s="16">
        <v>1997</v>
      </c>
      <c r="AC219" s="23" t="s">
        <v>435</v>
      </c>
      <c r="AD219" s="23">
        <v>128</v>
      </c>
      <c r="AE219" s="50" t="s">
        <v>484</v>
      </c>
    </row>
    <row r="220" spans="1:31" s="16" customFormat="1" ht="12" customHeight="1" x14ac:dyDescent="0.6">
      <c r="A220" s="14">
        <v>216</v>
      </c>
      <c r="B220" s="23" t="s">
        <v>302</v>
      </c>
      <c r="C220" s="47" t="s">
        <v>381</v>
      </c>
      <c r="D220" s="23"/>
      <c r="E220" s="17">
        <f>4+40/60+49/3600</f>
        <v>4.6802777777777784</v>
      </c>
      <c r="F220" s="17">
        <f>50+33/60</f>
        <v>50.55</v>
      </c>
      <c r="G220" s="23" t="s">
        <v>305</v>
      </c>
      <c r="H220" s="23" t="s">
        <v>307</v>
      </c>
      <c r="I220" s="16">
        <v>441</v>
      </c>
      <c r="J220" s="23">
        <v>441</v>
      </c>
      <c r="K220" s="19">
        <v>4.6900000000000004</v>
      </c>
      <c r="L220" s="19">
        <v>25.8</v>
      </c>
      <c r="M220" s="20">
        <v>0.10970000000000001</v>
      </c>
      <c r="N220" s="21">
        <v>0.51234500000000005</v>
      </c>
      <c r="P220" s="19">
        <f t="shared" si="27"/>
        <v>-0.44229791560752418</v>
      </c>
      <c r="Q220" s="19">
        <f t="shared" si="28"/>
        <v>-5.7155341586068165</v>
      </c>
      <c r="R220" s="19">
        <v>-0.8</v>
      </c>
      <c r="S220" s="19">
        <f t="shared" si="29"/>
        <v>-0.81969430095556994</v>
      </c>
      <c r="T220" s="38">
        <f t="shared" si="25"/>
        <v>-0.81969430095556994</v>
      </c>
      <c r="U220" s="38">
        <f t="shared" si="32"/>
        <v>1.2432277000410774</v>
      </c>
      <c r="V220" s="19">
        <f t="shared" si="30"/>
        <v>1.1789880017049683</v>
      </c>
      <c r="W220" s="19">
        <f t="shared" si="31"/>
        <v>1.2432277000410774</v>
      </c>
      <c r="Y220" s="19"/>
      <c r="Z220" s="52">
        <f t="shared" si="26"/>
        <v>802.22770004107747</v>
      </c>
      <c r="AA220" s="23" t="s">
        <v>504</v>
      </c>
      <c r="AB220" s="16">
        <v>2012</v>
      </c>
      <c r="AC220" s="23" t="s">
        <v>434</v>
      </c>
      <c r="AD220" s="23">
        <v>112</v>
      </c>
      <c r="AE220" s="50" t="s">
        <v>442</v>
      </c>
    </row>
    <row r="221" spans="1:31" s="16" customFormat="1" ht="12" customHeight="1" x14ac:dyDescent="0.6">
      <c r="A221" s="14">
        <v>217</v>
      </c>
      <c r="B221" s="23" t="s">
        <v>303</v>
      </c>
      <c r="C221" s="47" t="s">
        <v>381</v>
      </c>
      <c r="D221" s="23"/>
      <c r="E221" s="17">
        <f>4+9/60</f>
        <v>4.1500000000000004</v>
      </c>
      <c r="F221" s="17">
        <f>50+39/60</f>
        <v>50.65</v>
      </c>
      <c r="G221" s="23" t="s">
        <v>306</v>
      </c>
      <c r="H221" s="23" t="s">
        <v>307</v>
      </c>
      <c r="I221" s="16">
        <v>430</v>
      </c>
      <c r="J221" s="23">
        <v>430</v>
      </c>
      <c r="K221" s="19">
        <v>5.64</v>
      </c>
      <c r="L221" s="19">
        <v>27.4</v>
      </c>
      <c r="M221" s="20">
        <v>0.1245</v>
      </c>
      <c r="N221" s="21">
        <v>0.51220399999999999</v>
      </c>
      <c r="P221" s="19">
        <f t="shared" si="27"/>
        <v>-0.36705643111337061</v>
      </c>
      <c r="Q221" s="19">
        <f t="shared" si="28"/>
        <v>-8.4660130540470391</v>
      </c>
      <c r="R221" s="19">
        <v>-4.5</v>
      </c>
      <c r="S221" s="19">
        <f t="shared" si="29"/>
        <v>-4.5043729930404295</v>
      </c>
      <c r="T221" s="38">
        <f t="shared" si="25"/>
        <v>-4.5043729930404295</v>
      </c>
      <c r="U221" s="38">
        <f t="shared" si="32"/>
        <v>1.5328709180503701</v>
      </c>
      <c r="V221" s="19">
        <f t="shared" si="30"/>
        <v>1.6130792943946999</v>
      </c>
      <c r="W221" s="19">
        <f t="shared" si="31"/>
        <v>1.5328709180503701</v>
      </c>
      <c r="Y221" s="19"/>
      <c r="Z221" s="52">
        <f t="shared" si="26"/>
        <v>1102.8709180503702</v>
      </c>
      <c r="AA221" s="23" t="s">
        <v>504</v>
      </c>
      <c r="AB221" s="16">
        <v>2012</v>
      </c>
      <c r="AC221" s="23" t="s">
        <v>434</v>
      </c>
      <c r="AD221" s="23">
        <v>112</v>
      </c>
      <c r="AE221" s="50" t="s">
        <v>442</v>
      </c>
    </row>
    <row r="222" spans="1:31" s="16" customFormat="1" ht="12" customHeight="1" x14ac:dyDescent="0.6">
      <c r="A222" s="14">
        <v>218</v>
      </c>
      <c r="B222" s="23" t="s">
        <v>304</v>
      </c>
      <c r="C222" s="47" t="s">
        <v>381</v>
      </c>
      <c r="D222" s="23"/>
      <c r="E222" s="17">
        <f>4+6/60</f>
        <v>4.0999999999999996</v>
      </c>
      <c r="F222" s="17">
        <f>50+41/60</f>
        <v>50.68333333333333</v>
      </c>
      <c r="G222" s="23" t="s">
        <v>306</v>
      </c>
      <c r="H222" s="23" t="s">
        <v>307</v>
      </c>
      <c r="I222" s="16">
        <v>430</v>
      </c>
      <c r="J222" s="23">
        <v>430</v>
      </c>
      <c r="K222" s="19">
        <v>6.02</v>
      </c>
      <c r="L222" s="19">
        <v>28.7</v>
      </c>
      <c r="M222" s="20">
        <v>0.127</v>
      </c>
      <c r="N222" s="21">
        <v>0.51225299999999996</v>
      </c>
      <c r="P222" s="19">
        <f t="shared" si="27"/>
        <v>-0.3543467208947636</v>
      </c>
      <c r="Q222" s="19">
        <f t="shared" si="28"/>
        <v>-7.5101728705262438</v>
      </c>
      <c r="R222" s="19">
        <v>-3.7</v>
      </c>
      <c r="S222" s="19">
        <f t="shared" si="29"/>
        <v>-3.6857087119090597</v>
      </c>
      <c r="T222" s="38">
        <f t="shared" si="25"/>
        <v>-3.6857087119090597</v>
      </c>
      <c r="U222" s="38">
        <f t="shared" si="32"/>
        <v>1.4663671974009327</v>
      </c>
      <c r="V222" s="19">
        <f t="shared" si="30"/>
        <v>1.573832873712556</v>
      </c>
      <c r="W222" s="19">
        <f t="shared" si="31"/>
        <v>1.4663671974009327</v>
      </c>
      <c r="Y222" s="19"/>
      <c r="Z222" s="52">
        <f t="shared" si="26"/>
        <v>1036.3671974009326</v>
      </c>
      <c r="AA222" s="23" t="s">
        <v>504</v>
      </c>
      <c r="AB222" s="16">
        <v>2012</v>
      </c>
      <c r="AC222" s="23" t="s">
        <v>434</v>
      </c>
      <c r="AD222" s="23">
        <v>112</v>
      </c>
      <c r="AE222" s="50" t="s">
        <v>442</v>
      </c>
    </row>
    <row r="223" spans="1:31" s="16" customFormat="1" ht="12" customHeight="1" x14ac:dyDescent="0.6">
      <c r="A223" s="14">
        <v>219</v>
      </c>
      <c r="B223" s="23" t="s">
        <v>308</v>
      </c>
      <c r="C223" s="47" t="s">
        <v>381</v>
      </c>
      <c r="D223" s="23" t="s">
        <v>314</v>
      </c>
      <c r="E223" s="17">
        <f>2+54/60</f>
        <v>2.9</v>
      </c>
      <c r="F223" s="17">
        <f>58+42/60</f>
        <v>58.7</v>
      </c>
      <c r="G223" s="23" t="s">
        <v>315</v>
      </c>
      <c r="H223" s="23"/>
      <c r="I223" s="24">
        <v>429.8</v>
      </c>
      <c r="J223" s="18">
        <v>429.8</v>
      </c>
      <c r="K223" s="19">
        <v>6.66</v>
      </c>
      <c r="L223" s="19">
        <v>20.57</v>
      </c>
      <c r="M223" s="20">
        <v>0.1076</v>
      </c>
      <c r="N223" s="21">
        <v>0.51231099999999996</v>
      </c>
      <c r="P223" s="19">
        <f t="shared" si="27"/>
        <v>-0.45297407219115404</v>
      </c>
      <c r="Q223" s="19">
        <f t="shared" si="28"/>
        <v>-6.3787702043172079</v>
      </c>
      <c r="R223" s="19">
        <v>-1.49</v>
      </c>
      <c r="S223" s="19">
        <f t="shared" si="29"/>
        <v>-1.4920949730004818</v>
      </c>
      <c r="T223" s="38">
        <f t="shared" si="25"/>
        <v>-1.4920949730004818</v>
      </c>
      <c r="U223" s="38">
        <f t="shared" si="32"/>
        <v>1.2888041782050985</v>
      </c>
      <c r="V223" s="19">
        <f t="shared" si="30"/>
        <v>1.2043628163550493</v>
      </c>
      <c r="W223" s="19">
        <f t="shared" si="31"/>
        <v>1.2888041782050985</v>
      </c>
      <c r="Y223" s="19">
        <v>1.052</v>
      </c>
      <c r="Z223" s="52">
        <f t="shared" si="26"/>
        <v>859.00417820509847</v>
      </c>
      <c r="AA223" s="23" t="s">
        <v>505</v>
      </c>
      <c r="AB223" s="16">
        <v>2011</v>
      </c>
      <c r="AC223" s="23" t="s">
        <v>433</v>
      </c>
      <c r="AD223" s="23">
        <v>168</v>
      </c>
      <c r="AE223" s="50" t="s">
        <v>444</v>
      </c>
    </row>
    <row r="224" spans="1:31" s="16" customFormat="1" ht="12" customHeight="1" x14ac:dyDescent="0.6">
      <c r="A224" s="14">
        <v>220</v>
      </c>
      <c r="B224" s="23" t="s">
        <v>309</v>
      </c>
      <c r="C224" s="47" t="s">
        <v>381</v>
      </c>
      <c r="D224" s="23" t="s">
        <v>314</v>
      </c>
      <c r="E224" s="17">
        <f>2+47/60</f>
        <v>2.7833333333333332</v>
      </c>
      <c r="F224" s="17">
        <f>58+47/60+12.8/3600</f>
        <v>58.786888888888889</v>
      </c>
      <c r="G224" s="23" t="s">
        <v>316</v>
      </c>
      <c r="H224" s="23"/>
      <c r="I224" s="24">
        <v>456.4</v>
      </c>
      <c r="J224" s="18">
        <v>456.4</v>
      </c>
      <c r="K224" s="19">
        <v>3.34</v>
      </c>
      <c r="L224" s="19">
        <v>19.989999999999998</v>
      </c>
      <c r="M224" s="20">
        <v>0.10100000000000001</v>
      </c>
      <c r="N224" s="21">
        <v>0.51180599999999998</v>
      </c>
      <c r="P224" s="19">
        <f t="shared" si="27"/>
        <v>-0.48652770716827654</v>
      </c>
      <c r="Q224" s="19">
        <f t="shared" si="28"/>
        <v>-16.229776177342224</v>
      </c>
      <c r="R224" s="19">
        <v>-10.67</v>
      </c>
      <c r="S224" s="19">
        <f t="shared" si="29"/>
        <v>-10.656289913997028</v>
      </c>
      <c r="T224" s="38">
        <f t="shared" si="25"/>
        <v>-10.656289913997028</v>
      </c>
      <c r="U224" s="38">
        <f t="shared" si="32"/>
        <v>2.0541908979295664</v>
      </c>
      <c r="V224" s="19">
        <f t="shared" si="30"/>
        <v>1.8126785620411352</v>
      </c>
      <c r="W224" s="19">
        <f t="shared" si="31"/>
        <v>2.0541908979295664</v>
      </c>
      <c r="Y224" s="19">
        <v>1.6639999999999999</v>
      </c>
      <c r="Z224" s="52">
        <f t="shared" si="26"/>
        <v>1597.7908979295662</v>
      </c>
      <c r="AA224" s="23" t="s">
        <v>505</v>
      </c>
      <c r="AB224" s="16">
        <v>2011</v>
      </c>
      <c r="AC224" s="23" t="s">
        <v>433</v>
      </c>
      <c r="AD224" s="23">
        <v>168</v>
      </c>
      <c r="AE224" s="50" t="s">
        <v>444</v>
      </c>
    </row>
    <row r="225" spans="1:31" s="16" customFormat="1" ht="12" customHeight="1" x14ac:dyDescent="0.6">
      <c r="A225" s="14">
        <v>221</v>
      </c>
      <c r="B225" s="23" t="s">
        <v>310</v>
      </c>
      <c r="C225" s="47" t="s">
        <v>381</v>
      </c>
      <c r="D225" s="23" t="s">
        <v>314</v>
      </c>
      <c r="E225" s="17">
        <f>2+8/60+17/3600</f>
        <v>2.1380555555555554</v>
      </c>
      <c r="F225" s="17">
        <f>58+38/60+18/3600</f>
        <v>58.638333333333335</v>
      </c>
      <c r="G225" s="23" t="s">
        <v>316</v>
      </c>
      <c r="H225" s="23"/>
      <c r="I225" s="16">
        <v>460</v>
      </c>
      <c r="J225" s="23">
        <v>460</v>
      </c>
      <c r="K225" s="19">
        <v>3.02</v>
      </c>
      <c r="L225" s="19">
        <v>15.91</v>
      </c>
      <c r="M225" s="20">
        <v>0.1149</v>
      </c>
      <c r="N225" s="21">
        <v>0.51185000000000003</v>
      </c>
      <c r="P225" s="19">
        <f t="shared" si="27"/>
        <v>-0.4158617183528216</v>
      </c>
      <c r="Q225" s="19">
        <f t="shared" si="28"/>
        <v>-15.371470706424528</v>
      </c>
      <c r="R225" s="19">
        <v>-10.58</v>
      </c>
      <c r="S225" s="19">
        <f t="shared" si="29"/>
        <v>-10.56993130632285</v>
      </c>
      <c r="T225" s="38">
        <f t="shared" si="25"/>
        <v>-10.56993130632285</v>
      </c>
      <c r="U225" s="38">
        <f t="shared" si="32"/>
        <v>2.0490193946618569</v>
      </c>
      <c r="V225" s="19">
        <f t="shared" si="30"/>
        <v>1.9987892304820312</v>
      </c>
      <c r="W225" s="19">
        <f t="shared" si="31"/>
        <v>2.0490193946618569</v>
      </c>
      <c r="Y225" s="19">
        <v>1.831</v>
      </c>
      <c r="Z225" s="52">
        <f t="shared" si="26"/>
        <v>1589.0193946618569</v>
      </c>
      <c r="AA225" s="23" t="s">
        <v>505</v>
      </c>
      <c r="AB225" s="16">
        <v>2011</v>
      </c>
      <c r="AC225" s="23" t="s">
        <v>433</v>
      </c>
      <c r="AD225" s="23">
        <v>168</v>
      </c>
      <c r="AE225" s="50" t="s">
        <v>444</v>
      </c>
    </row>
    <row r="226" spans="1:31" s="16" customFormat="1" ht="12" customHeight="1" x14ac:dyDescent="0.6">
      <c r="A226" s="14">
        <v>222</v>
      </c>
      <c r="B226" s="23" t="s">
        <v>311</v>
      </c>
      <c r="C226" s="47" t="s">
        <v>381</v>
      </c>
      <c r="D226" s="23" t="s">
        <v>314</v>
      </c>
      <c r="E226" s="17">
        <f>2+29/60+54/3600</f>
        <v>2.4983333333333335</v>
      </c>
      <c r="F226" s="17">
        <f>58+38/60+54/3600</f>
        <v>58.648333333333333</v>
      </c>
      <c r="G226" s="23" t="s">
        <v>316</v>
      </c>
      <c r="H226" s="23"/>
      <c r="I226" s="24">
        <v>463.3</v>
      </c>
      <c r="J226" s="18">
        <v>463.3</v>
      </c>
      <c r="K226" s="19">
        <v>2.89</v>
      </c>
      <c r="L226" s="19">
        <v>17.89</v>
      </c>
      <c r="M226" s="20">
        <v>9.7500000000000003E-2</v>
      </c>
      <c r="N226" s="21">
        <v>0.51182499999999997</v>
      </c>
      <c r="P226" s="19">
        <f t="shared" si="27"/>
        <v>-0.50432130147432641</v>
      </c>
      <c r="Q226" s="19">
        <f t="shared" si="28"/>
        <v>-15.859144269446679</v>
      </c>
      <c r="R226" s="19">
        <v>-10.01</v>
      </c>
      <c r="S226" s="19">
        <f t="shared" si="29"/>
        <v>-9.9944775892229867</v>
      </c>
      <c r="T226" s="38">
        <f t="shared" si="25"/>
        <v>-9.9944775892229867</v>
      </c>
      <c r="U226" s="38">
        <f t="shared" si="32"/>
        <v>2.006409178817762</v>
      </c>
      <c r="V226" s="19">
        <f t="shared" si="30"/>
        <v>1.7336746930250053</v>
      </c>
      <c r="W226" s="19">
        <f t="shared" si="31"/>
        <v>2.006409178817762</v>
      </c>
      <c r="Y226" s="19">
        <v>1.59</v>
      </c>
      <c r="Z226" s="52">
        <f t="shared" si="26"/>
        <v>1543.1091788177621</v>
      </c>
      <c r="AA226" s="23" t="s">
        <v>505</v>
      </c>
      <c r="AB226" s="16">
        <v>2011</v>
      </c>
      <c r="AC226" s="23" t="s">
        <v>433</v>
      </c>
      <c r="AD226" s="23">
        <v>168</v>
      </c>
      <c r="AE226" s="50" t="s">
        <v>443</v>
      </c>
    </row>
    <row r="227" spans="1:31" s="16" customFormat="1" ht="12" customHeight="1" x14ac:dyDescent="0.6">
      <c r="A227" s="14">
        <v>223</v>
      </c>
      <c r="B227" s="23" t="s">
        <v>312</v>
      </c>
      <c r="C227" s="47" t="s">
        <v>381</v>
      </c>
      <c r="D227" s="23" t="s">
        <v>314</v>
      </c>
      <c r="E227" s="17">
        <f>7+18/60+11.43/3600</f>
        <v>7.3031749999999995</v>
      </c>
      <c r="F227" s="17">
        <f>64+6/60+11.66/3600</f>
        <v>64.103238888888882</v>
      </c>
      <c r="G227" s="23" t="s">
        <v>316</v>
      </c>
      <c r="H227" s="23"/>
      <c r="I227" s="24">
        <v>436.6</v>
      </c>
      <c r="J227" s="18">
        <v>436.6</v>
      </c>
      <c r="K227" s="19">
        <v>8.48</v>
      </c>
      <c r="L227" s="19">
        <v>55.78</v>
      </c>
      <c r="M227" s="20">
        <v>9.1899999999999996E-2</v>
      </c>
      <c r="N227" s="21">
        <v>0.51207000000000003</v>
      </c>
      <c r="P227" s="19">
        <f t="shared" si="27"/>
        <v>-0.53279105236400615</v>
      </c>
      <c r="Q227" s="19">
        <f t="shared" si="28"/>
        <v>-11.079943351839372</v>
      </c>
      <c r="R227" s="19">
        <v>-5.24</v>
      </c>
      <c r="S227" s="19">
        <f t="shared" si="29"/>
        <v>-5.241267357940032</v>
      </c>
      <c r="T227" s="38">
        <f t="shared" si="25"/>
        <v>-5.241267357940032</v>
      </c>
      <c r="U227" s="38">
        <f t="shared" si="32"/>
        <v>1.5994003515534867</v>
      </c>
      <c r="V227" s="19">
        <f t="shared" si="30"/>
        <v>1.3498339638478731</v>
      </c>
      <c r="W227" s="19">
        <f t="shared" si="31"/>
        <v>1.5994003515534867</v>
      </c>
      <c r="Y227" s="19">
        <v>1.2158</v>
      </c>
      <c r="Z227" s="52">
        <f t="shared" si="26"/>
        <v>1162.8003515534865</v>
      </c>
      <c r="AA227" s="23" t="s">
        <v>505</v>
      </c>
      <c r="AB227" s="16">
        <v>2011</v>
      </c>
      <c r="AC227" s="23" t="s">
        <v>433</v>
      </c>
      <c r="AD227" s="23">
        <v>168</v>
      </c>
      <c r="AE227" s="50" t="s">
        <v>443</v>
      </c>
    </row>
    <row r="228" spans="1:31" s="16" customFormat="1" ht="12" customHeight="1" x14ac:dyDescent="0.6">
      <c r="A228" s="14">
        <v>224</v>
      </c>
      <c r="B228" s="23" t="s">
        <v>313</v>
      </c>
      <c r="C228" s="47" t="s">
        <v>381</v>
      </c>
      <c r="D228" s="23" t="s">
        <v>314</v>
      </c>
      <c r="E228" s="17">
        <f>6+19/60+41.35/3600</f>
        <v>6.3281527777777775</v>
      </c>
      <c r="F228" s="17">
        <f>63+9/60+26.32/3600</f>
        <v>63.157311111111113</v>
      </c>
      <c r="G228" s="23" t="s">
        <v>412</v>
      </c>
      <c r="H228" s="23"/>
      <c r="I228" s="24">
        <v>446.9</v>
      </c>
      <c r="J228" s="18">
        <v>446.9</v>
      </c>
      <c r="K228" s="19">
        <v>3.34</v>
      </c>
      <c r="L228" s="19">
        <v>18.190000000000001</v>
      </c>
      <c r="M228" s="20">
        <v>0.1109</v>
      </c>
      <c r="N228" s="21">
        <v>0.51246000000000003</v>
      </c>
      <c r="P228" s="19">
        <f t="shared" si="27"/>
        <v>-0.43619725470259285</v>
      </c>
      <c r="Q228" s="19">
        <f t="shared" si="28"/>
        <v>-3.4722357687100303</v>
      </c>
      <c r="R228" s="19">
        <v>1.42</v>
      </c>
      <c r="S228" s="19">
        <f t="shared" si="29"/>
        <v>1.420671714767348</v>
      </c>
      <c r="T228" s="38">
        <f t="shared" si="25"/>
        <v>1.420671714767348</v>
      </c>
      <c r="U228" s="38">
        <f t="shared" si="32"/>
        <v>1.0657862628485839</v>
      </c>
      <c r="V228" s="19">
        <f t="shared" si="30"/>
        <v>1.0228802230912375</v>
      </c>
      <c r="W228" s="19">
        <f t="shared" si="31"/>
        <v>1.0657862628485839</v>
      </c>
      <c r="Y228" s="19">
        <v>0.87</v>
      </c>
      <c r="Z228" s="52">
        <f t="shared" si="26"/>
        <v>618.8862628485839</v>
      </c>
      <c r="AA228" s="23" t="s">
        <v>505</v>
      </c>
      <c r="AB228" s="16">
        <v>2011</v>
      </c>
      <c r="AC228" s="23" t="s">
        <v>433</v>
      </c>
      <c r="AD228" s="23">
        <v>168</v>
      </c>
      <c r="AE228" s="50" t="s">
        <v>443</v>
      </c>
    </row>
    <row r="229" spans="1:31" s="16" customFormat="1" ht="12" customHeight="1" x14ac:dyDescent="0.6">
      <c r="A229" s="14">
        <v>227</v>
      </c>
      <c r="B229" s="23">
        <v>9502</v>
      </c>
      <c r="C229" s="47" t="s">
        <v>381</v>
      </c>
      <c r="D229" s="23" t="s">
        <v>328</v>
      </c>
      <c r="E229" s="17">
        <v>-25.54813</v>
      </c>
      <c r="F229" s="17">
        <v>73.191471000000007</v>
      </c>
      <c r="G229" s="23" t="s">
        <v>454</v>
      </c>
      <c r="H229" s="23"/>
      <c r="I229" s="16">
        <v>382</v>
      </c>
      <c r="J229" s="23">
        <v>382</v>
      </c>
      <c r="K229" s="19">
        <v>2.06</v>
      </c>
      <c r="L229" s="19">
        <v>6.74</v>
      </c>
      <c r="M229" s="20">
        <v>0.1754</v>
      </c>
      <c r="N229" s="21">
        <v>0.51208699999999996</v>
      </c>
      <c r="P229" s="19">
        <f t="shared" si="27"/>
        <v>-0.10828673106253184</v>
      </c>
      <c r="Q229" s="19">
        <f t="shared" si="28"/>
        <v>-10.748325328986397</v>
      </c>
      <c r="R229" s="19"/>
      <c r="S229" s="19">
        <f t="shared" si="29"/>
        <v>-9.7100504942126289</v>
      </c>
      <c r="T229" s="38">
        <f t="shared" si="25"/>
        <v>-9.7100504942126289</v>
      </c>
      <c r="U229" s="38">
        <f t="shared" si="32"/>
        <v>1.9023346179610119</v>
      </c>
      <c r="V229" s="19">
        <f t="shared" si="30"/>
        <v>4.1859927530716963</v>
      </c>
      <c r="W229" s="19">
        <f t="shared" si="31"/>
        <v>1.9023346179610119</v>
      </c>
      <c r="X229" s="22"/>
      <c r="Y229" s="19"/>
      <c r="Z229" s="52">
        <f t="shared" si="26"/>
        <v>1520.3346179610119</v>
      </c>
      <c r="AA229" s="23" t="s">
        <v>506</v>
      </c>
      <c r="AB229" s="16">
        <v>2008</v>
      </c>
      <c r="AC229" s="23" t="s">
        <v>431</v>
      </c>
      <c r="AD229" s="23"/>
      <c r="AE229" s="50"/>
    </row>
    <row r="230" spans="1:31" s="16" customFormat="1" ht="12" customHeight="1" x14ac:dyDescent="0.6">
      <c r="A230" s="14">
        <v>228</v>
      </c>
      <c r="B230" s="23">
        <v>9503</v>
      </c>
      <c r="C230" s="47" t="s">
        <v>381</v>
      </c>
      <c r="D230" s="23" t="s">
        <v>328</v>
      </c>
      <c r="E230" s="17">
        <v>-25.187802000000001</v>
      </c>
      <c r="F230" s="17">
        <v>73.377409999999998</v>
      </c>
      <c r="G230" s="23" t="s">
        <v>454</v>
      </c>
      <c r="H230" s="23"/>
      <c r="I230" s="16">
        <v>382</v>
      </c>
      <c r="J230" s="23">
        <v>382</v>
      </c>
      <c r="K230" s="19">
        <v>4.03</v>
      </c>
      <c r="L230" s="19">
        <v>11.11</v>
      </c>
      <c r="M230" s="20">
        <v>0.20780000000000001</v>
      </c>
      <c r="N230" s="21">
        <v>0.51216600000000001</v>
      </c>
      <c r="P230" s="19">
        <f t="shared" si="27"/>
        <v>5.6431113370615238E-2</v>
      </c>
      <c r="Q230" s="19">
        <f t="shared" si="28"/>
        <v>-9.2072768698381324</v>
      </c>
      <c r="R230" s="19"/>
      <c r="S230" s="19">
        <f t="shared" si="29"/>
        <v>-9.748349671058266</v>
      </c>
      <c r="T230" s="38">
        <f t="shared" si="25"/>
        <v>-9.748349671058266</v>
      </c>
      <c r="U230" s="38">
        <f t="shared" si="32"/>
        <v>1.7901288578046959</v>
      </c>
      <c r="V230" s="19">
        <f t="shared" si="30"/>
        <v>23.585248843672382</v>
      </c>
      <c r="W230" s="19">
        <f t="shared" si="31"/>
        <v>1.7901288578046959</v>
      </c>
      <c r="X230" s="22"/>
      <c r="Y230" s="19"/>
      <c r="Z230" s="52">
        <f t="shared" si="26"/>
        <v>1408.1288578046958</v>
      </c>
      <c r="AA230" s="23" t="s">
        <v>506</v>
      </c>
      <c r="AB230" s="16">
        <v>2008</v>
      </c>
      <c r="AC230" s="23" t="s">
        <v>431</v>
      </c>
      <c r="AD230" s="23"/>
      <c r="AE230" s="50"/>
    </row>
    <row r="231" spans="1:31" s="16" customFormat="1" ht="12" customHeight="1" x14ac:dyDescent="0.6">
      <c r="A231" s="14">
        <v>229</v>
      </c>
      <c r="B231" s="23">
        <v>9025</v>
      </c>
      <c r="C231" s="47" t="s">
        <v>381</v>
      </c>
      <c r="D231" s="23" t="s">
        <v>328</v>
      </c>
      <c r="E231" s="17">
        <v>-25.153977999999999</v>
      </c>
      <c r="F231" s="17">
        <v>73.306280000000001</v>
      </c>
      <c r="G231" s="23" t="s">
        <v>454</v>
      </c>
      <c r="H231" s="23"/>
      <c r="I231" s="16">
        <v>382</v>
      </c>
      <c r="J231" s="23">
        <v>382</v>
      </c>
      <c r="K231" s="19">
        <v>0.8</v>
      </c>
      <c r="L231" s="19">
        <v>3.01</v>
      </c>
      <c r="M231" s="20">
        <v>0.15329999999999999</v>
      </c>
      <c r="N231" s="21">
        <v>0.51192499999999996</v>
      </c>
      <c r="P231" s="19">
        <f t="shared" si="27"/>
        <v>-0.22064056939501786</v>
      </c>
      <c r="Q231" s="19">
        <f t="shared" si="28"/>
        <v>-13.908450017362517</v>
      </c>
      <c r="R231" s="19"/>
      <c r="S231" s="19">
        <f t="shared" si="29"/>
        <v>-11.792904109889207</v>
      </c>
      <c r="T231" s="38">
        <f t="shared" si="25"/>
        <v>-11.792904109889207</v>
      </c>
      <c r="U231" s="38">
        <f t="shared" si="32"/>
        <v>2.0778941970475149</v>
      </c>
      <c r="V231" s="19">
        <f t="shared" si="30"/>
        <v>3.0701112266185691</v>
      </c>
      <c r="W231" s="19">
        <f t="shared" si="31"/>
        <v>2.0778941970475149</v>
      </c>
      <c r="X231" s="22"/>
      <c r="Y231" s="19"/>
      <c r="Z231" s="52">
        <f t="shared" si="26"/>
        <v>1695.8941970475148</v>
      </c>
      <c r="AA231" s="23" t="s">
        <v>506</v>
      </c>
      <c r="AB231" s="16">
        <v>2008</v>
      </c>
      <c r="AC231" s="23" t="s">
        <v>431</v>
      </c>
      <c r="AD231" s="23"/>
      <c r="AE231" s="50"/>
    </row>
    <row r="232" spans="1:31" s="16" customFormat="1" ht="12" customHeight="1" x14ac:dyDescent="0.6">
      <c r="A232" s="14">
        <v>230</v>
      </c>
      <c r="B232" s="23">
        <v>9026</v>
      </c>
      <c r="C232" s="47" t="s">
        <v>381</v>
      </c>
      <c r="D232" s="23" t="s">
        <v>328</v>
      </c>
      <c r="E232" s="17">
        <v>-25.021509000000002</v>
      </c>
      <c r="F232" s="17">
        <v>73.125821000000002</v>
      </c>
      <c r="G232" s="23" t="s">
        <v>454</v>
      </c>
      <c r="H232" s="23"/>
      <c r="I232" s="16">
        <v>382</v>
      </c>
      <c r="J232" s="23">
        <v>382</v>
      </c>
      <c r="K232" s="19">
        <v>0.33</v>
      </c>
      <c r="L232" s="19">
        <v>1.52</v>
      </c>
      <c r="M232" s="20">
        <v>0.1239</v>
      </c>
      <c r="N232" s="21">
        <v>0.51191699999999996</v>
      </c>
      <c r="P232" s="19">
        <f t="shared" si="27"/>
        <v>-0.37010676156583633</v>
      </c>
      <c r="Q232" s="19">
        <f t="shared" si="28"/>
        <v>-14.064505557529472</v>
      </c>
      <c r="R232" s="19"/>
      <c r="S232" s="19">
        <f t="shared" si="29"/>
        <v>-10.51584790628392</v>
      </c>
      <c r="T232" s="38">
        <f t="shared" si="25"/>
        <v>-10.51584790628392</v>
      </c>
      <c r="U232" s="38">
        <f t="shared" si="32"/>
        <v>1.9804060076022896</v>
      </c>
      <c r="V232" s="19">
        <f t="shared" si="30"/>
        <v>2.085183919617343</v>
      </c>
      <c r="W232" s="19">
        <f t="shared" si="31"/>
        <v>1.9804060076022896</v>
      </c>
      <c r="X232" s="22"/>
      <c r="Y232" s="19"/>
      <c r="Z232" s="52">
        <f t="shared" si="26"/>
        <v>1598.4060076022895</v>
      </c>
      <c r="AA232" s="23" t="s">
        <v>506</v>
      </c>
      <c r="AB232" s="16">
        <v>2008</v>
      </c>
      <c r="AC232" s="23" t="s">
        <v>431</v>
      </c>
      <c r="AD232" s="23"/>
      <c r="AE232" s="50"/>
    </row>
    <row r="233" spans="1:31" s="16" customFormat="1" ht="12" customHeight="1" x14ac:dyDescent="0.6">
      <c r="A233" s="14">
        <v>231</v>
      </c>
      <c r="B233" s="23">
        <v>9027</v>
      </c>
      <c r="C233" s="47" t="s">
        <v>381</v>
      </c>
      <c r="D233" s="23" t="s">
        <v>328</v>
      </c>
      <c r="E233" s="17">
        <v>-24.879269000000001</v>
      </c>
      <c r="F233" s="17">
        <v>73.200535000000002</v>
      </c>
      <c r="G233" s="23" t="s">
        <v>454</v>
      </c>
      <c r="H233" s="23"/>
      <c r="I233" s="16">
        <v>382</v>
      </c>
      <c r="J233" s="23">
        <v>382</v>
      </c>
      <c r="K233" s="19">
        <v>0.68</v>
      </c>
      <c r="L233" s="19">
        <v>3</v>
      </c>
      <c r="M233" s="20">
        <v>0.12920000000000001</v>
      </c>
      <c r="N233" s="21">
        <v>0.51193</v>
      </c>
      <c r="P233" s="19">
        <f t="shared" si="27"/>
        <v>-0.3431621759023894</v>
      </c>
      <c r="Q233" s="19">
        <f t="shared" si="28"/>
        <v>-13.810915304758309</v>
      </c>
      <c r="R233" s="19"/>
      <c r="S233" s="19">
        <f t="shared" si="29"/>
        <v>-10.520607729771019</v>
      </c>
      <c r="T233" s="38">
        <f t="shared" si="25"/>
        <v>-10.520607729771019</v>
      </c>
      <c r="U233" s="38">
        <f t="shared" si="32"/>
        <v>1.9801442595286436</v>
      </c>
      <c r="V233" s="19">
        <f t="shared" si="30"/>
        <v>2.1918404040134685</v>
      </c>
      <c r="W233" s="19">
        <f t="shared" si="31"/>
        <v>1.9801442595286436</v>
      </c>
      <c r="X233" s="22"/>
      <c r="Y233" s="19"/>
      <c r="Z233" s="52">
        <f t="shared" si="26"/>
        <v>1598.1442595286435</v>
      </c>
      <c r="AA233" s="23" t="s">
        <v>506</v>
      </c>
      <c r="AB233" s="16">
        <v>2008</v>
      </c>
      <c r="AC233" s="23" t="s">
        <v>431</v>
      </c>
      <c r="AD233" s="23"/>
      <c r="AE233" s="50"/>
    </row>
    <row r="234" spans="1:31" s="16" customFormat="1" ht="12" customHeight="1" x14ac:dyDescent="0.6">
      <c r="A234" s="14">
        <v>232</v>
      </c>
      <c r="B234" s="23">
        <v>80007004</v>
      </c>
      <c r="C234" s="47" t="s">
        <v>381</v>
      </c>
      <c r="D234" s="23" t="s">
        <v>328</v>
      </c>
      <c r="E234" s="17">
        <v>-25.626147</v>
      </c>
      <c r="F234" s="17">
        <v>73.359615000000005</v>
      </c>
      <c r="G234" s="23" t="s">
        <v>454</v>
      </c>
      <c r="H234" s="23"/>
      <c r="I234" s="16">
        <v>382</v>
      </c>
      <c r="J234" s="23">
        <v>382</v>
      </c>
      <c r="K234" s="19">
        <v>11.48</v>
      </c>
      <c r="L234" s="19">
        <v>17.43</v>
      </c>
      <c r="M234" s="20">
        <v>0.3775</v>
      </c>
      <c r="N234" s="21">
        <v>0.51256900000000005</v>
      </c>
      <c r="P234" s="19">
        <f t="shared" si="27"/>
        <v>0.91916624300965921</v>
      </c>
      <c r="Q234" s="19">
        <f t="shared" si="28"/>
        <v>-1.3459790339376276</v>
      </c>
      <c r="R234" s="19"/>
      <c r="S234" s="19">
        <f t="shared" si="29"/>
        <v>-10.159128805162844</v>
      </c>
      <c r="T234" s="38">
        <f t="shared" si="25"/>
        <v>-10.159128805162844</v>
      </c>
      <c r="U234" s="38">
        <f t="shared" si="32"/>
        <v>1.968721227370581</v>
      </c>
      <c r="V234" s="19">
        <f t="shared" si="30"/>
        <v>-0.54332019828738065</v>
      </c>
      <c r="W234" s="19">
        <f t="shared" si="31"/>
        <v>1.968721227370581</v>
      </c>
      <c r="X234" s="22"/>
      <c r="Y234" s="19"/>
      <c r="Z234" s="52">
        <f t="shared" si="26"/>
        <v>1586.7212273705809</v>
      </c>
      <c r="AA234" s="23" t="s">
        <v>506</v>
      </c>
      <c r="AB234" s="16">
        <v>2008</v>
      </c>
      <c r="AC234" s="23" t="s">
        <v>431</v>
      </c>
      <c r="AD234" s="23"/>
      <c r="AE234" s="50"/>
    </row>
    <row r="235" spans="1:31" s="16" customFormat="1" ht="12" customHeight="1" x14ac:dyDescent="0.6">
      <c r="A235" s="14">
        <v>233</v>
      </c>
      <c r="B235" s="54">
        <v>2162999</v>
      </c>
      <c r="C235" s="47" t="s">
        <v>381</v>
      </c>
      <c r="D235" s="23" t="s">
        <v>328</v>
      </c>
      <c r="E235" s="17">
        <v>-25.590088000000002</v>
      </c>
      <c r="F235" s="17">
        <v>72.293574000000007</v>
      </c>
      <c r="G235" s="23" t="s">
        <v>454</v>
      </c>
      <c r="H235" s="23"/>
      <c r="I235" s="16">
        <v>382</v>
      </c>
      <c r="J235" s="23">
        <v>382</v>
      </c>
      <c r="K235" s="19">
        <v>9.0399999999999991</v>
      </c>
      <c r="L235" s="19">
        <v>23.58</v>
      </c>
      <c r="M235" s="20">
        <v>0.21970000000000001</v>
      </c>
      <c r="N235" s="21">
        <v>0.51204400000000005</v>
      </c>
      <c r="P235" s="19">
        <f t="shared" si="27"/>
        <v>0.11692933401118455</v>
      </c>
      <c r="Q235" s="19">
        <f t="shared" si="28"/>
        <v>-11.587123857380588</v>
      </c>
      <c r="R235" s="19"/>
      <c r="S235" s="19">
        <f t="shared" si="29"/>
        <v>-12.708265697746628</v>
      </c>
      <c r="T235" s="38">
        <f t="shared" si="25"/>
        <v>-12.708265697746628</v>
      </c>
      <c r="U235" s="38">
        <f t="shared" si="32"/>
        <v>2.3945153778598076</v>
      </c>
      <c r="V235" s="19">
        <f t="shared" si="30"/>
        <v>-31.154358441523353</v>
      </c>
      <c r="W235" s="19">
        <f t="shared" si="31"/>
        <v>2.3945153778598076</v>
      </c>
      <c r="X235" s="22"/>
      <c r="Y235" s="19"/>
      <c r="Z235" s="52">
        <f t="shared" si="26"/>
        <v>2012.5153778598078</v>
      </c>
      <c r="AA235" s="23" t="s">
        <v>506</v>
      </c>
      <c r="AB235" s="16">
        <v>2008</v>
      </c>
      <c r="AC235" s="23" t="s">
        <v>431</v>
      </c>
      <c r="AD235" s="23"/>
      <c r="AE235" s="50"/>
    </row>
    <row r="236" spans="1:31" s="16" customFormat="1" ht="12" customHeight="1" x14ac:dyDescent="0.6">
      <c r="A236" s="14">
        <v>234</v>
      </c>
      <c r="B236" s="23">
        <v>5858</v>
      </c>
      <c r="C236" s="47" t="s">
        <v>381</v>
      </c>
      <c r="D236" s="23" t="s">
        <v>328</v>
      </c>
      <c r="E236" s="17">
        <v>-25.590088000000002</v>
      </c>
      <c r="F236" s="17">
        <v>72.293574000000007</v>
      </c>
      <c r="G236" s="23" t="s">
        <v>454</v>
      </c>
      <c r="H236" s="23"/>
      <c r="I236" s="16">
        <v>382</v>
      </c>
      <c r="J236" s="23">
        <v>382</v>
      </c>
      <c r="K236" s="19">
        <v>11.5</v>
      </c>
      <c r="L236" s="19">
        <v>45.85</v>
      </c>
      <c r="M236" s="20">
        <v>0.14369999999999999</v>
      </c>
      <c r="N236" s="21">
        <v>0.51202700000000001</v>
      </c>
      <c r="P236" s="19">
        <f t="shared" si="27"/>
        <v>-0.26944585663446885</v>
      </c>
      <c r="Q236" s="19">
        <f t="shared" si="28"/>
        <v>-11.918741880235784</v>
      </c>
      <c r="R236" s="19"/>
      <c r="S236" s="19">
        <f t="shared" si="29"/>
        <v>-9.3352411176531689</v>
      </c>
      <c r="T236" s="38">
        <f t="shared" si="25"/>
        <v>-9.3352411176531689</v>
      </c>
      <c r="U236" s="38">
        <f t="shared" si="32"/>
        <v>1.8823642371732703</v>
      </c>
      <c r="V236" s="19">
        <f t="shared" si="30"/>
        <v>2.4335673538022178</v>
      </c>
      <c r="W236" s="19">
        <f t="shared" si="31"/>
        <v>1.8823642371732703</v>
      </c>
      <c r="X236" s="22"/>
      <c r="Y236" s="19"/>
      <c r="Z236" s="52">
        <f t="shared" si="26"/>
        <v>1500.3642371732703</v>
      </c>
      <c r="AA236" s="23" t="s">
        <v>506</v>
      </c>
      <c r="AB236" s="16">
        <v>2008</v>
      </c>
      <c r="AC236" s="23" t="s">
        <v>431</v>
      </c>
      <c r="AD236" s="23"/>
      <c r="AE236" s="50"/>
    </row>
    <row r="237" spans="1:31" s="16" customFormat="1" ht="12" customHeight="1" x14ac:dyDescent="0.6">
      <c r="A237" s="14">
        <v>235</v>
      </c>
      <c r="B237" s="23">
        <v>5814</v>
      </c>
      <c r="C237" s="47" t="s">
        <v>381</v>
      </c>
      <c r="D237" s="23" t="s">
        <v>328</v>
      </c>
      <c r="E237" s="17">
        <v>-25.590088000000002</v>
      </c>
      <c r="F237" s="17">
        <v>72.293574000000007</v>
      </c>
      <c r="G237" s="23" t="s">
        <v>454</v>
      </c>
      <c r="H237" s="23"/>
      <c r="I237" s="16">
        <v>382</v>
      </c>
      <c r="J237" s="23">
        <v>382</v>
      </c>
      <c r="K237" s="19">
        <v>13.59</v>
      </c>
      <c r="L237" s="19">
        <v>53.15</v>
      </c>
      <c r="M237" s="20">
        <v>0.14649999999999999</v>
      </c>
      <c r="N237" s="21">
        <v>0.51202700000000001</v>
      </c>
      <c r="P237" s="19">
        <f t="shared" si="27"/>
        <v>-0.25521098118962893</v>
      </c>
      <c r="Q237" s="19">
        <f t="shared" si="28"/>
        <v>-11.918741880235784</v>
      </c>
      <c r="R237" s="19"/>
      <c r="S237" s="19">
        <f t="shared" si="29"/>
        <v>-9.4717279503933831</v>
      </c>
      <c r="T237" s="38">
        <f t="shared" si="25"/>
        <v>-9.4717279503933831</v>
      </c>
      <c r="U237" s="38">
        <f t="shared" si="32"/>
        <v>1.8928625126216678</v>
      </c>
      <c r="V237" s="19">
        <f t="shared" si="30"/>
        <v>2.5341302743388607</v>
      </c>
      <c r="W237" s="19">
        <f t="shared" si="31"/>
        <v>1.8928625126216678</v>
      </c>
      <c r="X237" s="22"/>
      <c r="Y237" s="19"/>
      <c r="Z237" s="52">
        <f t="shared" si="26"/>
        <v>1510.8625126216677</v>
      </c>
      <c r="AA237" s="23" t="s">
        <v>506</v>
      </c>
      <c r="AB237" s="16">
        <v>2008</v>
      </c>
      <c r="AC237" s="23" t="s">
        <v>431</v>
      </c>
      <c r="AD237" s="23"/>
      <c r="AE237" s="50"/>
    </row>
    <row r="238" spans="1:31" s="16" customFormat="1" ht="12" customHeight="1" x14ac:dyDescent="0.6">
      <c r="A238" s="14">
        <v>236</v>
      </c>
      <c r="B238" s="23" t="s">
        <v>329</v>
      </c>
      <c r="C238" s="47" t="s">
        <v>381</v>
      </c>
      <c r="D238" s="23" t="s">
        <v>328</v>
      </c>
      <c r="E238" s="17">
        <v>-25.590088000000002</v>
      </c>
      <c r="F238" s="17">
        <v>72.293574000000007</v>
      </c>
      <c r="G238" s="23" t="s">
        <v>454</v>
      </c>
      <c r="H238" s="23"/>
      <c r="I238" s="16">
        <v>382</v>
      </c>
      <c r="J238" s="23">
        <v>382</v>
      </c>
      <c r="K238" s="19">
        <v>4.37</v>
      </c>
      <c r="L238" s="19">
        <v>18.29</v>
      </c>
      <c r="M238" s="20">
        <v>0.1368</v>
      </c>
      <c r="N238" s="21">
        <v>0.51199399999999995</v>
      </c>
      <c r="P238" s="19">
        <f t="shared" si="27"/>
        <v>-0.30452465683782415</v>
      </c>
      <c r="Q238" s="19">
        <f t="shared" si="28"/>
        <v>-12.562470983424889</v>
      </c>
      <c r="R238" s="19"/>
      <c r="S238" s="19">
        <f t="shared" si="29"/>
        <v>-9.6426276687324641</v>
      </c>
      <c r="T238" s="38">
        <f t="shared" si="25"/>
        <v>-9.6426276687324641</v>
      </c>
      <c r="U238" s="38">
        <f t="shared" si="32"/>
        <v>1.9082339758458409</v>
      </c>
      <c r="V238" s="19">
        <f t="shared" si="30"/>
        <v>2.2814436229436095</v>
      </c>
      <c r="W238" s="19">
        <f t="shared" si="31"/>
        <v>1.9082339758458409</v>
      </c>
      <c r="X238" s="22"/>
      <c r="Y238" s="19"/>
      <c r="Z238" s="52">
        <f t="shared" si="26"/>
        <v>1526.2339758458409</v>
      </c>
      <c r="AA238" s="23" t="s">
        <v>506</v>
      </c>
      <c r="AB238" s="16">
        <v>2008</v>
      </c>
      <c r="AC238" s="23" t="s">
        <v>431</v>
      </c>
      <c r="AD238" s="23"/>
      <c r="AE238" s="50"/>
    </row>
    <row r="239" spans="1:31" s="16" customFormat="1" ht="12" customHeight="1" x14ac:dyDescent="0.6">
      <c r="A239" s="14">
        <v>237</v>
      </c>
      <c r="B239" s="23" t="s">
        <v>330</v>
      </c>
      <c r="C239" s="47" t="s">
        <v>381</v>
      </c>
      <c r="D239" s="23" t="s">
        <v>328</v>
      </c>
      <c r="E239" s="17">
        <v>-25.590088000000002</v>
      </c>
      <c r="F239" s="17">
        <v>72.293574000000007</v>
      </c>
      <c r="G239" s="23" t="s">
        <v>454</v>
      </c>
      <c r="H239" s="23"/>
      <c r="I239" s="16">
        <v>382</v>
      </c>
      <c r="J239" s="23">
        <v>382</v>
      </c>
      <c r="K239" s="19">
        <v>4.99</v>
      </c>
      <c r="L239" s="19">
        <v>9.34</v>
      </c>
      <c r="M239" s="20">
        <v>0.30620000000000003</v>
      </c>
      <c r="N239" s="21">
        <v>0.512405</v>
      </c>
      <c r="P239" s="19">
        <f t="shared" si="27"/>
        <v>0.55668530757498735</v>
      </c>
      <c r="Q239" s="19">
        <f t="shared" si="28"/>
        <v>-4.5451176073574295</v>
      </c>
      <c r="R239" s="19"/>
      <c r="S239" s="19">
        <f t="shared" si="29"/>
        <v>-9.8827276734479241</v>
      </c>
      <c r="T239" s="38">
        <f t="shared" ref="T239:T266" si="33">S239</f>
        <v>-9.8827276734479241</v>
      </c>
      <c r="U239" s="38">
        <f t="shared" si="32"/>
        <v>1.9500158839830062</v>
      </c>
      <c r="V239" s="19">
        <f t="shared" si="30"/>
        <v>-1.2364928372693564</v>
      </c>
      <c r="W239" s="19">
        <f t="shared" si="31"/>
        <v>1.9500158839830062</v>
      </c>
      <c r="X239" s="22"/>
      <c r="Y239" s="19"/>
      <c r="Z239" s="52">
        <f t="shared" si="26"/>
        <v>1568.0158839830062</v>
      </c>
      <c r="AA239" s="23" t="s">
        <v>506</v>
      </c>
      <c r="AB239" s="16">
        <v>2008</v>
      </c>
      <c r="AC239" s="23" t="s">
        <v>431</v>
      </c>
      <c r="AD239" s="23"/>
      <c r="AE239" s="50"/>
    </row>
    <row r="240" spans="1:31" s="16" customFormat="1" ht="12" customHeight="1" x14ac:dyDescent="0.6">
      <c r="A240" s="14">
        <v>238</v>
      </c>
      <c r="B240" s="23">
        <v>9501</v>
      </c>
      <c r="C240" s="47" t="s">
        <v>381</v>
      </c>
      <c r="D240" s="23" t="s">
        <v>328</v>
      </c>
      <c r="E240" s="17">
        <v>-25.609703</v>
      </c>
      <c r="F240" s="17">
        <v>73.787942999999999</v>
      </c>
      <c r="G240" s="23" t="s">
        <v>454</v>
      </c>
      <c r="H240" s="23"/>
      <c r="I240" s="16">
        <v>382</v>
      </c>
      <c r="J240" s="23">
        <v>382</v>
      </c>
      <c r="K240" s="19">
        <v>2.7</v>
      </c>
      <c r="L240" s="19">
        <v>7.77</v>
      </c>
      <c r="M240" s="20">
        <v>0.1993</v>
      </c>
      <c r="N240" s="21">
        <v>0.51216200000000001</v>
      </c>
      <c r="P240" s="19">
        <f t="shared" si="27"/>
        <v>1.3218098627351349E-2</v>
      </c>
      <c r="Q240" s="19">
        <f t="shared" si="28"/>
        <v>-9.285304639922165</v>
      </c>
      <c r="R240" s="19"/>
      <c r="S240" s="19">
        <f t="shared" si="29"/>
        <v>-9.4120424131809344</v>
      </c>
      <c r="T240" s="38">
        <f t="shared" si="33"/>
        <v>-9.4120424131809344</v>
      </c>
      <c r="U240" s="38">
        <f t="shared" si="32"/>
        <v>1.8429735382325134</v>
      </c>
      <c r="V240" s="19">
        <f t="shared" si="30"/>
        <v>10.14675509298058</v>
      </c>
      <c r="W240" s="19">
        <f t="shared" si="31"/>
        <v>1.8429735382325134</v>
      </c>
      <c r="X240" s="22"/>
      <c r="Y240" s="19"/>
      <c r="Z240" s="52">
        <f t="shared" si="26"/>
        <v>1460.9735382325134</v>
      </c>
      <c r="AA240" s="23" t="s">
        <v>506</v>
      </c>
      <c r="AB240" s="16">
        <v>2008</v>
      </c>
      <c r="AC240" s="23" t="s">
        <v>431</v>
      </c>
      <c r="AD240" s="23"/>
      <c r="AE240" s="50"/>
    </row>
    <row r="241" spans="1:31" s="16" customFormat="1" ht="12" customHeight="1" x14ac:dyDescent="0.6">
      <c r="A241" s="14">
        <v>239</v>
      </c>
      <c r="B241" s="23">
        <v>9075</v>
      </c>
      <c r="C241" s="47" t="s">
        <v>381</v>
      </c>
      <c r="D241" s="23" t="s">
        <v>328</v>
      </c>
      <c r="E241" s="17">
        <v>-25.852588000000001</v>
      </c>
      <c r="F241" s="17">
        <v>73.799661</v>
      </c>
      <c r="G241" s="23" t="s">
        <v>454</v>
      </c>
      <c r="H241" s="23"/>
      <c r="I241" s="16">
        <v>382</v>
      </c>
      <c r="J241" s="23">
        <v>382</v>
      </c>
      <c r="K241" s="19">
        <v>10.85</v>
      </c>
      <c r="L241" s="19">
        <v>36.54</v>
      </c>
      <c r="M241" s="20">
        <v>0.17019999999999999</v>
      </c>
      <c r="N241" s="21">
        <v>0.51217199999999996</v>
      </c>
      <c r="P241" s="19">
        <f t="shared" si="27"/>
        <v>-0.13472292831723442</v>
      </c>
      <c r="Q241" s="19">
        <f t="shared" si="28"/>
        <v>-9.0902352147148591</v>
      </c>
      <c r="R241" s="19"/>
      <c r="S241" s="19">
        <f>Q241-25.1*P241*0.001*I241</f>
        <v>-7.7984848334235517</v>
      </c>
      <c r="T241" s="38">
        <f t="shared" si="33"/>
        <v>-7.7984848334235517</v>
      </c>
      <c r="U241" s="38">
        <f t="shared" si="32"/>
        <v>1.7522344844977396</v>
      </c>
      <c r="V241" s="19">
        <f t="shared" si="30"/>
        <v>3.39965547522936</v>
      </c>
      <c r="W241" s="19">
        <f t="shared" si="31"/>
        <v>1.7522344844977396</v>
      </c>
      <c r="X241" s="22"/>
      <c r="Y241" s="19"/>
      <c r="Z241" s="52">
        <f t="shared" si="26"/>
        <v>1370.2344844977395</v>
      </c>
      <c r="AA241" s="23" t="s">
        <v>506</v>
      </c>
      <c r="AB241" s="16">
        <v>2008</v>
      </c>
      <c r="AC241" s="23" t="s">
        <v>431</v>
      </c>
      <c r="AD241" s="23"/>
      <c r="AE241" s="50"/>
    </row>
    <row r="242" spans="1:31" s="16" customFormat="1" ht="12" customHeight="1" x14ac:dyDescent="0.6">
      <c r="A242" s="14">
        <v>240</v>
      </c>
      <c r="B242" s="4" t="s">
        <v>113</v>
      </c>
      <c r="C242" s="47" t="s">
        <v>381</v>
      </c>
      <c r="D242" s="23" t="s">
        <v>383</v>
      </c>
      <c r="E242" s="17">
        <v>-5.0741446000000003</v>
      </c>
      <c r="F242" s="17">
        <v>57.143149999999999</v>
      </c>
      <c r="G242" s="4" t="s">
        <v>456</v>
      </c>
      <c r="H242" s="18" t="s">
        <v>138</v>
      </c>
      <c r="I242" s="16">
        <v>425</v>
      </c>
      <c r="J242" s="18">
        <v>425</v>
      </c>
      <c r="K242" s="26">
        <v>2.29</v>
      </c>
      <c r="L242" s="26">
        <v>10.6</v>
      </c>
      <c r="M242" s="57">
        <f t="shared" ref="M242:M266" si="34">(K242/L242)*0.60456</f>
        <v>0.13060777358490566</v>
      </c>
      <c r="N242" s="28">
        <v>0.51258700000000001</v>
      </c>
      <c r="P242" s="19">
        <f t="shared" si="27"/>
        <v>-0.33600521817536522</v>
      </c>
      <c r="Q242" s="19">
        <f t="shared" si="28"/>
        <v>-0.99485406856336667</v>
      </c>
      <c r="R242" s="26">
        <v>2.6</v>
      </c>
      <c r="S242" s="19">
        <f t="shared" ref="S242:S266" si="35">Q242-25.1*P242*0.001*I242</f>
        <v>2.5894815963223423</v>
      </c>
      <c r="T242" s="38">
        <f t="shared" si="33"/>
        <v>2.5894815963223423</v>
      </c>
      <c r="U242" s="38">
        <f t="shared" ref="U242:U266" si="36">W242</f>
        <v>0.95252023823166954</v>
      </c>
      <c r="V242" s="19">
        <f t="shared" ref="V242:V266" si="37">(1/0.00654)*LN(1+(N242-0.51315)/(M242-0.2137))</f>
        <v>1.0325309631172439</v>
      </c>
      <c r="W242" s="19">
        <f t="shared" ref="W242:W266" si="38">V242-(V242-I242/1000)*(-0.4-P242)/(-0.4-0.08592)</f>
        <v>0.95252023823166954</v>
      </c>
      <c r="X242" s="22"/>
      <c r="Y242" s="19"/>
      <c r="Z242" s="52">
        <f t="shared" si="26"/>
        <v>527.52023823166951</v>
      </c>
      <c r="AA242" s="4" t="s">
        <v>507</v>
      </c>
      <c r="AB242" s="16">
        <v>2008</v>
      </c>
      <c r="AC242" s="23" t="s">
        <v>334</v>
      </c>
      <c r="AD242" s="4" t="s">
        <v>402</v>
      </c>
      <c r="AE242" s="49" t="s">
        <v>403</v>
      </c>
    </row>
    <row r="243" spans="1:31" s="16" customFormat="1" ht="12" customHeight="1" x14ac:dyDescent="0.6">
      <c r="A243" s="14">
        <v>241</v>
      </c>
      <c r="B243" s="4" t="s">
        <v>114</v>
      </c>
      <c r="C243" s="47" t="s">
        <v>381</v>
      </c>
      <c r="D243" s="23" t="s">
        <v>383</v>
      </c>
      <c r="E243" s="17">
        <v>-5.0101532000000004</v>
      </c>
      <c r="F243" s="17">
        <v>57.149197000000001</v>
      </c>
      <c r="G243" s="4" t="s">
        <v>456</v>
      </c>
      <c r="H243" s="18" t="s">
        <v>138</v>
      </c>
      <c r="I243" s="16">
        <v>425</v>
      </c>
      <c r="J243" s="18">
        <v>425</v>
      </c>
      <c r="K243" s="26">
        <v>4</v>
      </c>
      <c r="L243" s="26">
        <v>19.899999999999999</v>
      </c>
      <c r="M243" s="57">
        <f t="shared" si="34"/>
        <v>0.12151959798994975</v>
      </c>
      <c r="N243" s="28">
        <v>0.51256699999999999</v>
      </c>
      <c r="P243" s="19">
        <f t="shared" si="27"/>
        <v>-0.38220844946644761</v>
      </c>
      <c r="Q243" s="19">
        <f t="shared" si="28"/>
        <v>-1.3849929189801991</v>
      </c>
      <c r="R243" s="26">
        <v>2.7</v>
      </c>
      <c r="S243" s="19">
        <f t="shared" si="35"/>
        <v>2.6922157157031315</v>
      </c>
      <c r="T243" s="38">
        <f t="shared" si="33"/>
        <v>2.6922157157031315</v>
      </c>
      <c r="U243" s="38">
        <f t="shared" si="36"/>
        <v>0.94427656158539575</v>
      </c>
      <c r="V243" s="19">
        <f t="shared" si="37"/>
        <v>0.9640120320462614</v>
      </c>
      <c r="W243" s="19">
        <f t="shared" si="38"/>
        <v>0.94427656158539575</v>
      </c>
      <c r="X243" s="22"/>
      <c r="Y243" s="19"/>
      <c r="Z243" s="52">
        <f t="shared" si="26"/>
        <v>519.27656158539571</v>
      </c>
      <c r="AA243" s="4" t="s">
        <v>507</v>
      </c>
      <c r="AB243" s="16">
        <v>2008</v>
      </c>
      <c r="AC243" s="23" t="s">
        <v>334</v>
      </c>
      <c r="AD243" s="4" t="s">
        <v>402</v>
      </c>
      <c r="AE243" s="49" t="s">
        <v>403</v>
      </c>
    </row>
    <row r="244" spans="1:31" s="16" customFormat="1" ht="12" customHeight="1" x14ac:dyDescent="0.6">
      <c r="A244" s="14">
        <v>242</v>
      </c>
      <c r="B244" s="4" t="s">
        <v>115</v>
      </c>
      <c r="C244" s="47" t="s">
        <v>381</v>
      </c>
      <c r="D244" s="23" t="s">
        <v>383</v>
      </c>
      <c r="E244" s="17">
        <v>-5.0101532000000004</v>
      </c>
      <c r="F244" s="17">
        <v>57.149197000000001</v>
      </c>
      <c r="G244" s="4" t="s">
        <v>456</v>
      </c>
      <c r="H244" s="18" t="s">
        <v>138</v>
      </c>
      <c r="I244" s="16">
        <v>425</v>
      </c>
      <c r="J244" s="18">
        <v>425</v>
      </c>
      <c r="K244" s="26">
        <v>3.49</v>
      </c>
      <c r="L244" s="26">
        <v>17.7</v>
      </c>
      <c r="M244" s="57">
        <f t="shared" si="34"/>
        <v>0.11920420338983051</v>
      </c>
      <c r="N244" s="28">
        <v>0.51256699999999999</v>
      </c>
      <c r="P244" s="19">
        <f t="shared" si="27"/>
        <v>-0.39397964723014489</v>
      </c>
      <c r="Q244" s="19">
        <f t="shared" si="28"/>
        <v>-1.3849929189801991</v>
      </c>
      <c r="R244" s="26">
        <v>3.2</v>
      </c>
      <c r="S244" s="19">
        <f t="shared" si="35"/>
        <v>2.8177849678473716</v>
      </c>
      <c r="T244" s="38">
        <f t="shared" si="33"/>
        <v>2.8177849678473716</v>
      </c>
      <c r="U244" s="38">
        <f t="shared" si="36"/>
        <v>0.93407731511648573</v>
      </c>
      <c r="V244" s="19">
        <f t="shared" si="37"/>
        <v>0.94046370244104682</v>
      </c>
      <c r="W244" s="19">
        <f t="shared" si="38"/>
        <v>0.93407731511648573</v>
      </c>
      <c r="X244" s="22"/>
      <c r="Y244" s="19"/>
      <c r="Z244" s="52">
        <f t="shared" si="26"/>
        <v>509.07731511648569</v>
      </c>
      <c r="AA244" s="4" t="s">
        <v>507</v>
      </c>
      <c r="AB244" s="16">
        <v>2008</v>
      </c>
      <c r="AC244" s="23" t="s">
        <v>334</v>
      </c>
      <c r="AD244" s="4" t="s">
        <v>402</v>
      </c>
      <c r="AE244" s="49" t="s">
        <v>403</v>
      </c>
    </row>
    <row r="245" spans="1:31" s="16" customFormat="1" ht="12" customHeight="1" x14ac:dyDescent="0.6">
      <c r="A245" s="14">
        <v>243</v>
      </c>
      <c r="B245" s="4" t="s">
        <v>116</v>
      </c>
      <c r="C245" s="47" t="s">
        <v>381</v>
      </c>
      <c r="D245" s="23" t="s">
        <v>383</v>
      </c>
      <c r="E245" s="17">
        <v>-5.6022714999999996</v>
      </c>
      <c r="F245" s="17">
        <v>56.689442999999997</v>
      </c>
      <c r="G245" s="4" t="s">
        <v>456</v>
      </c>
      <c r="H245" s="18" t="s">
        <v>76</v>
      </c>
      <c r="I245" s="16">
        <v>425</v>
      </c>
      <c r="J245" s="18">
        <v>425</v>
      </c>
      <c r="K245" s="26">
        <v>6.27</v>
      </c>
      <c r="L245" s="26">
        <v>40.4</v>
      </c>
      <c r="M245" s="57">
        <f t="shared" si="34"/>
        <v>9.3826514851485146E-2</v>
      </c>
      <c r="N245" s="28">
        <v>0.51238300000000003</v>
      </c>
      <c r="P245" s="19">
        <f t="shared" si="27"/>
        <v>-0.52299687416631857</v>
      </c>
      <c r="Q245" s="19">
        <f t="shared" si="28"/>
        <v>-4.9742703428146129</v>
      </c>
      <c r="R245" s="26">
        <v>0.6</v>
      </c>
      <c r="S245" s="19">
        <f t="shared" si="35"/>
        <v>0.60479881235459132</v>
      </c>
      <c r="T245" s="38">
        <f t="shared" si="33"/>
        <v>0.60479881235459132</v>
      </c>
      <c r="U245" s="38">
        <f t="shared" si="36"/>
        <v>1.1145099773933789</v>
      </c>
      <c r="V245" s="19">
        <f t="shared" si="37"/>
        <v>0.97523387005608997</v>
      </c>
      <c r="W245" s="19">
        <f t="shared" si="38"/>
        <v>1.1145099773933789</v>
      </c>
      <c r="X245" s="22"/>
      <c r="Y245" s="19"/>
      <c r="Z245" s="52">
        <f t="shared" si="26"/>
        <v>689.5099773933789</v>
      </c>
      <c r="AA245" s="4" t="s">
        <v>507</v>
      </c>
      <c r="AB245" s="16">
        <v>2008</v>
      </c>
      <c r="AC245" s="23" t="s">
        <v>334</v>
      </c>
      <c r="AD245" s="4" t="s">
        <v>402</v>
      </c>
      <c r="AE245" s="49" t="s">
        <v>403</v>
      </c>
    </row>
    <row r="246" spans="1:31" s="16" customFormat="1" ht="12" customHeight="1" x14ac:dyDescent="0.6">
      <c r="A246" s="14">
        <v>244</v>
      </c>
      <c r="B246" s="4" t="s">
        <v>117</v>
      </c>
      <c r="C246" s="47" t="s">
        <v>381</v>
      </c>
      <c r="D246" s="23" t="s">
        <v>383</v>
      </c>
      <c r="E246" s="17">
        <v>-5.6279943000000001</v>
      </c>
      <c r="F246" s="17">
        <v>56.685099000000001</v>
      </c>
      <c r="G246" s="4" t="s">
        <v>456</v>
      </c>
      <c r="H246" s="18" t="s">
        <v>76</v>
      </c>
      <c r="I246" s="16">
        <v>425</v>
      </c>
      <c r="J246" s="18">
        <v>425</v>
      </c>
      <c r="K246" s="26">
        <v>5.25</v>
      </c>
      <c r="L246" s="26">
        <v>32.4</v>
      </c>
      <c r="M246" s="57">
        <f t="shared" si="34"/>
        <v>9.796111111111111E-2</v>
      </c>
      <c r="N246" s="28">
        <v>0.51237100000000002</v>
      </c>
      <c r="P246" s="19">
        <f t="shared" si="27"/>
        <v>-0.5019770660340056</v>
      </c>
      <c r="Q246" s="19">
        <f t="shared" si="28"/>
        <v>-5.2083536530656005</v>
      </c>
      <c r="R246" s="26">
        <v>0.1</v>
      </c>
      <c r="S246" s="19">
        <f t="shared" si="35"/>
        <v>0.14648669885215426</v>
      </c>
      <c r="T246" s="38">
        <f t="shared" si="33"/>
        <v>0.14648669885215426</v>
      </c>
      <c r="U246" s="38">
        <f t="shared" si="36"/>
        <v>1.1517726208675187</v>
      </c>
      <c r="V246" s="19">
        <f t="shared" si="37"/>
        <v>1.025706096926698</v>
      </c>
      <c r="W246" s="19">
        <f t="shared" si="38"/>
        <v>1.1517726208675187</v>
      </c>
      <c r="X246" s="22"/>
      <c r="Y246" s="19"/>
      <c r="Z246" s="52">
        <f t="shared" si="26"/>
        <v>726.77262086751875</v>
      </c>
      <c r="AA246" s="4" t="s">
        <v>507</v>
      </c>
      <c r="AB246" s="16">
        <v>2008</v>
      </c>
      <c r="AC246" s="23" t="s">
        <v>334</v>
      </c>
      <c r="AD246" s="4" t="s">
        <v>402</v>
      </c>
      <c r="AE246" s="49" t="s">
        <v>403</v>
      </c>
    </row>
    <row r="247" spans="1:31" s="16" customFormat="1" ht="12" customHeight="1" x14ac:dyDescent="0.6">
      <c r="A247" s="14">
        <v>245</v>
      </c>
      <c r="B247" s="4" t="s">
        <v>118</v>
      </c>
      <c r="C247" s="47" t="s">
        <v>381</v>
      </c>
      <c r="D247" s="23" t="s">
        <v>383</v>
      </c>
      <c r="E247" s="17">
        <v>-5.5408045000000001</v>
      </c>
      <c r="F247" s="17">
        <v>56.730764999999998</v>
      </c>
      <c r="G247" s="4" t="s">
        <v>456</v>
      </c>
      <c r="H247" s="18" t="s">
        <v>76</v>
      </c>
      <c r="I247" s="16">
        <v>425</v>
      </c>
      <c r="J247" s="18">
        <v>425</v>
      </c>
      <c r="K247" s="26">
        <v>5.41</v>
      </c>
      <c r="L247" s="26">
        <v>32.700000000000003</v>
      </c>
      <c r="M247" s="57">
        <f t="shared" si="34"/>
        <v>0.10002047706422018</v>
      </c>
      <c r="N247" s="28">
        <v>0.51243499999999997</v>
      </c>
      <c r="P247" s="19">
        <f t="shared" si="27"/>
        <v>-0.49150748823477286</v>
      </c>
      <c r="Q247" s="19">
        <f t="shared" si="28"/>
        <v>-3.959909331732181</v>
      </c>
      <c r="R247" s="26">
        <v>1.3</v>
      </c>
      <c r="S247" s="19">
        <f t="shared" si="35"/>
        <v>1.2832467990122582</v>
      </c>
      <c r="T247" s="38">
        <f t="shared" si="33"/>
        <v>1.2832467990122582</v>
      </c>
      <c r="U247" s="38">
        <f t="shared" si="36"/>
        <v>1.0592082550556015</v>
      </c>
      <c r="V247" s="19">
        <f t="shared" si="37"/>
        <v>0.95870246754051136</v>
      </c>
      <c r="W247" s="19">
        <f t="shared" si="38"/>
        <v>1.0592082550556015</v>
      </c>
      <c r="X247" s="22"/>
      <c r="Y247" s="19"/>
      <c r="Z247" s="52">
        <f t="shared" si="26"/>
        <v>634.20825505560151</v>
      </c>
      <c r="AA247" s="4" t="s">
        <v>507</v>
      </c>
      <c r="AB247" s="16">
        <v>2008</v>
      </c>
      <c r="AC247" s="23" t="s">
        <v>334</v>
      </c>
      <c r="AD247" s="4" t="s">
        <v>402</v>
      </c>
      <c r="AE247" s="49" t="s">
        <v>403</v>
      </c>
    </row>
    <row r="248" spans="1:31" s="16" customFormat="1" ht="12" customHeight="1" x14ac:dyDescent="0.6">
      <c r="A248" s="14">
        <v>246</v>
      </c>
      <c r="B248" s="4" t="s">
        <v>119</v>
      </c>
      <c r="C248" s="47" t="s">
        <v>381</v>
      </c>
      <c r="D248" s="23" t="s">
        <v>383</v>
      </c>
      <c r="E248" s="17">
        <v>-3.7244226999999999</v>
      </c>
      <c r="F248" s="17">
        <v>58.255133000000001</v>
      </c>
      <c r="G248" s="18" t="s">
        <v>458</v>
      </c>
      <c r="H248" s="18" t="s">
        <v>139</v>
      </c>
      <c r="I248" s="16">
        <v>423</v>
      </c>
      <c r="J248" s="18">
        <v>423</v>
      </c>
      <c r="K248" s="26">
        <v>6.19</v>
      </c>
      <c r="L248" s="26">
        <v>55.7</v>
      </c>
      <c r="M248" s="57">
        <f t="shared" si="34"/>
        <v>6.7185393177737876E-2</v>
      </c>
      <c r="N248" s="28">
        <v>0.51219300000000001</v>
      </c>
      <c r="P248" s="19">
        <f t="shared" si="27"/>
        <v>-0.65843724871511</v>
      </c>
      <c r="Q248" s="19">
        <f t="shared" si="28"/>
        <v>-8.6805894217756308</v>
      </c>
      <c r="R248" s="26">
        <v>-1.7</v>
      </c>
      <c r="S248" s="19">
        <f t="shared" si="35"/>
        <v>-1.6897636209926921</v>
      </c>
      <c r="T248" s="38">
        <f t="shared" si="33"/>
        <v>-1.6897636209926921</v>
      </c>
      <c r="U248" s="38">
        <f t="shared" si="36"/>
        <v>1.2999761322193815</v>
      </c>
      <c r="V248" s="19">
        <f t="shared" si="37"/>
        <v>0.99549424641680317</v>
      </c>
      <c r="W248" s="19">
        <f t="shared" si="38"/>
        <v>1.2999761322193815</v>
      </c>
      <c r="X248" s="22"/>
      <c r="Y248" s="19"/>
      <c r="Z248" s="52">
        <f t="shared" si="26"/>
        <v>876.9761322193815</v>
      </c>
      <c r="AA248" s="4" t="s">
        <v>507</v>
      </c>
      <c r="AB248" s="16">
        <v>2008</v>
      </c>
      <c r="AC248" s="23" t="s">
        <v>334</v>
      </c>
      <c r="AD248" s="4" t="s">
        <v>402</v>
      </c>
      <c r="AE248" s="49" t="s">
        <v>403</v>
      </c>
    </row>
    <row r="249" spans="1:31" s="16" customFormat="1" ht="12" customHeight="1" x14ac:dyDescent="0.6">
      <c r="A249" s="14">
        <v>247</v>
      </c>
      <c r="B249" s="4" t="s">
        <v>120</v>
      </c>
      <c r="C249" s="47" t="s">
        <v>381</v>
      </c>
      <c r="D249" s="23" t="s">
        <v>383</v>
      </c>
      <c r="E249" s="17">
        <v>-3.7506667</v>
      </c>
      <c r="F249" s="17">
        <v>58.544930000000001</v>
      </c>
      <c r="G249" s="4" t="s">
        <v>456</v>
      </c>
      <c r="H249" s="18" t="s">
        <v>139</v>
      </c>
      <c r="I249" s="16">
        <v>423</v>
      </c>
      <c r="J249" s="18">
        <v>423</v>
      </c>
      <c r="K249" s="26">
        <v>2.46</v>
      </c>
      <c r="L249" s="26">
        <v>17.7</v>
      </c>
      <c r="M249" s="57">
        <f t="shared" si="34"/>
        <v>8.4023593220338977E-2</v>
      </c>
      <c r="N249" s="28">
        <v>0.51223600000000002</v>
      </c>
      <c r="P249" s="19">
        <f t="shared" si="27"/>
        <v>-0.57283379145735147</v>
      </c>
      <c r="Q249" s="19">
        <f t="shared" si="28"/>
        <v>-7.8417908933792191</v>
      </c>
      <c r="R249" s="26">
        <v>-1.8</v>
      </c>
      <c r="S249" s="19">
        <f t="shared" si="35"/>
        <v>-1.7598426793390809</v>
      </c>
      <c r="T249" s="38">
        <f t="shared" si="33"/>
        <v>-1.7598426793390809</v>
      </c>
      <c r="U249" s="38">
        <f t="shared" si="36"/>
        <v>1.3054734481632178</v>
      </c>
      <c r="V249" s="19">
        <f t="shared" si="37"/>
        <v>1.0739434989099907</v>
      </c>
      <c r="W249" s="19">
        <f t="shared" si="38"/>
        <v>1.3054734481632178</v>
      </c>
      <c r="X249" s="22"/>
      <c r="Y249" s="19"/>
      <c r="Z249" s="52">
        <f t="shared" si="26"/>
        <v>882.47344816321765</v>
      </c>
      <c r="AA249" s="4" t="s">
        <v>507</v>
      </c>
      <c r="AB249" s="16">
        <v>2008</v>
      </c>
      <c r="AC249" s="23" t="s">
        <v>334</v>
      </c>
      <c r="AD249" s="4" t="s">
        <v>402</v>
      </c>
      <c r="AE249" s="49" t="s">
        <v>403</v>
      </c>
    </row>
    <row r="250" spans="1:31" s="16" customFormat="1" ht="12" customHeight="1" x14ac:dyDescent="0.6">
      <c r="A250" s="14">
        <v>248</v>
      </c>
      <c r="B250" s="4" t="s">
        <v>121</v>
      </c>
      <c r="C250" s="47" t="s">
        <v>381</v>
      </c>
      <c r="D250" s="23" t="s">
        <v>383</v>
      </c>
      <c r="E250" s="17">
        <v>-3.8994279000000001</v>
      </c>
      <c r="F250" s="17">
        <v>58.340690000000002</v>
      </c>
      <c r="G250" s="4" t="s">
        <v>456</v>
      </c>
      <c r="H250" s="18" t="s">
        <v>139</v>
      </c>
      <c r="I250" s="16">
        <v>423</v>
      </c>
      <c r="J250" s="18">
        <v>423</v>
      </c>
      <c r="K250" s="26">
        <v>2.2999999999999998</v>
      </c>
      <c r="L250" s="26">
        <v>14.3</v>
      </c>
      <c r="M250" s="57">
        <f t="shared" si="34"/>
        <v>9.7236923076923054E-2</v>
      </c>
      <c r="N250" s="28">
        <v>0.51230799999999999</v>
      </c>
      <c r="P250" s="19">
        <f t="shared" si="27"/>
        <v>-0.50565875405733074</v>
      </c>
      <c r="Q250" s="19">
        <f t="shared" si="28"/>
        <v>-6.4372910318788445</v>
      </c>
      <c r="R250" s="26">
        <v>-1.1000000000000001</v>
      </c>
      <c r="S250" s="19">
        <f t="shared" si="35"/>
        <v>-1.068560342425946</v>
      </c>
      <c r="T250" s="38">
        <f t="shared" si="33"/>
        <v>-1.068560342425946</v>
      </c>
      <c r="U250" s="38">
        <f t="shared" si="36"/>
        <v>1.2490222581950483</v>
      </c>
      <c r="V250" s="19">
        <f t="shared" si="37"/>
        <v>1.1014907891794226</v>
      </c>
      <c r="W250" s="19">
        <f t="shared" si="38"/>
        <v>1.2490222581950483</v>
      </c>
      <c r="X250" s="22"/>
      <c r="Y250" s="19"/>
      <c r="Z250" s="52">
        <f t="shared" si="26"/>
        <v>826.02225819504838</v>
      </c>
      <c r="AA250" s="4" t="s">
        <v>507</v>
      </c>
      <c r="AB250" s="16">
        <v>2008</v>
      </c>
      <c r="AC250" s="23" t="s">
        <v>334</v>
      </c>
      <c r="AD250" s="4" t="s">
        <v>402</v>
      </c>
      <c r="AE250" s="49" t="s">
        <v>403</v>
      </c>
    </row>
    <row r="251" spans="1:31" s="16" customFormat="1" ht="12" customHeight="1" x14ac:dyDescent="0.6">
      <c r="A251" s="14">
        <v>249</v>
      </c>
      <c r="B251" s="4" t="s">
        <v>122</v>
      </c>
      <c r="C251" s="47" t="s">
        <v>381</v>
      </c>
      <c r="D251" s="23" t="s">
        <v>383</v>
      </c>
      <c r="E251" s="17">
        <v>-3.8131300000000001</v>
      </c>
      <c r="F251" s="17">
        <v>58.556640000000002</v>
      </c>
      <c r="G251" s="4" t="s">
        <v>457</v>
      </c>
      <c r="H251" s="18" t="s">
        <v>86</v>
      </c>
      <c r="I251" s="16">
        <v>425</v>
      </c>
      <c r="J251" s="18">
        <v>425</v>
      </c>
      <c r="K251" s="26">
        <v>9.68</v>
      </c>
      <c r="L251" s="26">
        <v>60.4</v>
      </c>
      <c r="M251" s="57">
        <f t="shared" si="34"/>
        <v>9.6889748344370863E-2</v>
      </c>
      <c r="N251" s="28">
        <v>0.51224400000000003</v>
      </c>
      <c r="P251" s="19">
        <f t="shared" si="27"/>
        <v>-0.50742375015571506</v>
      </c>
      <c r="Q251" s="19">
        <f t="shared" si="28"/>
        <v>-7.6857353532122641</v>
      </c>
      <c r="R251" s="26">
        <v>-2.2999999999999998</v>
      </c>
      <c r="S251" s="19">
        <f t="shared" si="35"/>
        <v>-2.2727924984261731</v>
      </c>
      <c r="T251" s="38">
        <f t="shared" si="33"/>
        <v>-2.2727924984261731</v>
      </c>
      <c r="U251" s="38">
        <f t="shared" si="36"/>
        <v>1.3485986602681992</v>
      </c>
      <c r="V251" s="19">
        <f t="shared" si="37"/>
        <v>1.1813828908280288</v>
      </c>
      <c r="W251" s="19">
        <f t="shared" si="38"/>
        <v>1.3485986602681992</v>
      </c>
      <c r="X251" s="22"/>
      <c r="Y251" s="19"/>
      <c r="Z251" s="52">
        <f t="shared" ref="Z251:Z266" si="39">U251*1000-J251</f>
        <v>923.59866026819918</v>
      </c>
      <c r="AA251" s="4" t="s">
        <v>507</v>
      </c>
      <c r="AB251" s="16">
        <v>2008</v>
      </c>
      <c r="AC251" s="23" t="s">
        <v>334</v>
      </c>
      <c r="AD251" s="4" t="s">
        <v>402</v>
      </c>
      <c r="AE251" s="49" t="s">
        <v>403</v>
      </c>
    </row>
    <row r="252" spans="1:31" s="16" customFormat="1" ht="12" customHeight="1" x14ac:dyDescent="0.6">
      <c r="A252" s="14">
        <v>250</v>
      </c>
      <c r="B252" s="4" t="s">
        <v>123</v>
      </c>
      <c r="C252" s="47" t="s">
        <v>381</v>
      </c>
      <c r="D252" s="23" t="s">
        <v>383</v>
      </c>
      <c r="E252" s="17">
        <v>-5.4980731</v>
      </c>
      <c r="F252" s="17">
        <v>57.202154</v>
      </c>
      <c r="G252" s="4" t="s">
        <v>457</v>
      </c>
      <c r="H252" s="18" t="s">
        <v>86</v>
      </c>
      <c r="I252" s="16">
        <v>425</v>
      </c>
      <c r="J252" s="18">
        <v>425</v>
      </c>
      <c r="K252" s="26">
        <v>23</v>
      </c>
      <c r="L252" s="26">
        <v>155</v>
      </c>
      <c r="M252" s="57">
        <f t="shared" si="34"/>
        <v>8.9708903225806449E-2</v>
      </c>
      <c r="N252" s="28">
        <v>0.51206099999999999</v>
      </c>
      <c r="P252" s="19">
        <f t="shared" si="27"/>
        <v>-0.54393033438837601</v>
      </c>
      <c r="Q252" s="19">
        <f t="shared" si="28"/>
        <v>-11.255505834527613</v>
      </c>
      <c r="R252" s="26">
        <v>-5.4</v>
      </c>
      <c r="S252" s="19">
        <f t="shared" si="35"/>
        <v>-5.4531289924396118</v>
      </c>
      <c r="T252" s="38">
        <f t="shared" si="33"/>
        <v>-5.4531289924396118</v>
      </c>
      <c r="U252" s="38">
        <f t="shared" si="36"/>
        <v>1.6072476357197607</v>
      </c>
      <c r="V252" s="19">
        <f t="shared" si="37"/>
        <v>1.3370861572722668</v>
      </c>
      <c r="W252" s="19">
        <f t="shared" si="38"/>
        <v>1.6072476357197607</v>
      </c>
      <c r="X252" s="22"/>
      <c r="Y252" s="19"/>
      <c r="Z252" s="52">
        <f t="shared" si="39"/>
        <v>1182.2476357197606</v>
      </c>
      <c r="AA252" s="4" t="s">
        <v>507</v>
      </c>
      <c r="AB252" s="16">
        <v>2008</v>
      </c>
      <c r="AC252" s="23" t="s">
        <v>334</v>
      </c>
      <c r="AD252" s="4" t="s">
        <v>402</v>
      </c>
      <c r="AE252" s="49" t="s">
        <v>403</v>
      </c>
    </row>
    <row r="253" spans="1:31" s="16" customFormat="1" ht="12" customHeight="1" x14ac:dyDescent="0.6">
      <c r="A253" s="14">
        <v>251</v>
      </c>
      <c r="B253" s="4" t="s">
        <v>124</v>
      </c>
      <c r="C253" s="47" t="s">
        <v>381</v>
      </c>
      <c r="D253" s="23" t="s">
        <v>383</v>
      </c>
      <c r="E253" s="17">
        <v>-5.4982429000000002</v>
      </c>
      <c r="F253" s="17">
        <v>57.203946999999999</v>
      </c>
      <c r="G253" s="4" t="s">
        <v>457</v>
      </c>
      <c r="H253" s="18" t="s">
        <v>86</v>
      </c>
      <c r="I253" s="16">
        <v>425</v>
      </c>
      <c r="J253" s="18">
        <v>425</v>
      </c>
      <c r="K253" s="26">
        <v>11.7</v>
      </c>
      <c r="L253" s="26">
        <v>72.900000000000006</v>
      </c>
      <c r="M253" s="57">
        <f t="shared" si="34"/>
        <v>9.7028148148148141E-2</v>
      </c>
      <c r="N253" s="28">
        <v>0.51217299999999999</v>
      </c>
      <c r="P253" s="19">
        <f t="shared" si="27"/>
        <v>-0.50672014159558643</v>
      </c>
      <c r="Q253" s="19">
        <f t="shared" si="28"/>
        <v>-9.0707282721935734</v>
      </c>
      <c r="R253" s="26">
        <v>-3.7</v>
      </c>
      <c r="S253" s="19">
        <f t="shared" si="35"/>
        <v>-3.6652911617226547</v>
      </c>
      <c r="T253" s="38">
        <f t="shared" si="33"/>
        <v>-3.6652911617226547</v>
      </c>
      <c r="U253" s="38">
        <f t="shared" si="36"/>
        <v>1.4617831610496821</v>
      </c>
      <c r="V253" s="19">
        <f t="shared" si="37"/>
        <v>1.2750836144188271</v>
      </c>
      <c r="W253" s="19">
        <f t="shared" si="38"/>
        <v>1.4617831610496821</v>
      </c>
      <c r="X253" s="22"/>
      <c r="Y253" s="19"/>
      <c r="Z253" s="52">
        <f t="shared" si="39"/>
        <v>1036.7831610496821</v>
      </c>
      <c r="AA253" s="4" t="s">
        <v>507</v>
      </c>
      <c r="AB253" s="16">
        <v>2008</v>
      </c>
      <c r="AC253" s="23" t="s">
        <v>334</v>
      </c>
      <c r="AD253" s="4" t="s">
        <v>402</v>
      </c>
      <c r="AE253" s="49" t="s">
        <v>403</v>
      </c>
    </row>
    <row r="254" spans="1:31" s="16" customFormat="1" ht="12" customHeight="1" x14ac:dyDescent="0.6">
      <c r="A254" s="14">
        <v>252</v>
      </c>
      <c r="B254" s="4" t="s">
        <v>125</v>
      </c>
      <c r="C254" s="47" t="s">
        <v>381</v>
      </c>
      <c r="D254" s="23" t="s">
        <v>383</v>
      </c>
      <c r="E254" s="17">
        <v>-5.4979032999999999</v>
      </c>
      <c r="F254" s="17">
        <v>57.200361000000001</v>
      </c>
      <c r="G254" s="4" t="s">
        <v>457</v>
      </c>
      <c r="H254" s="18" t="s">
        <v>86</v>
      </c>
      <c r="I254" s="16">
        <v>425</v>
      </c>
      <c r="J254" s="18">
        <v>425</v>
      </c>
      <c r="K254" s="26">
        <v>18.5</v>
      </c>
      <c r="L254" s="26">
        <v>115</v>
      </c>
      <c r="M254" s="57">
        <f t="shared" si="34"/>
        <v>9.7255304347826074E-2</v>
      </c>
      <c r="N254" s="28">
        <v>0.51199099999999997</v>
      </c>
      <c r="P254" s="19">
        <f t="shared" si="27"/>
        <v>-0.5055653058066798</v>
      </c>
      <c r="Q254" s="19">
        <f t="shared" si="28"/>
        <v>-12.620991810986526</v>
      </c>
      <c r="R254" s="26">
        <v>-7.2</v>
      </c>
      <c r="S254" s="19">
        <f t="shared" si="35"/>
        <v>-7.2278739112937691</v>
      </c>
      <c r="T254" s="38">
        <f t="shared" si="33"/>
        <v>-7.2278739112937691</v>
      </c>
      <c r="U254" s="38">
        <f t="shared" si="36"/>
        <v>1.751040493440692</v>
      </c>
      <c r="V254" s="19">
        <f t="shared" si="37"/>
        <v>1.5143754929277979</v>
      </c>
      <c r="W254" s="19">
        <f t="shared" si="38"/>
        <v>1.751040493440692</v>
      </c>
      <c r="X254" s="22"/>
      <c r="Y254" s="19"/>
      <c r="Z254" s="52">
        <f t="shared" si="39"/>
        <v>1326.040493440692</v>
      </c>
      <c r="AA254" s="4" t="s">
        <v>507</v>
      </c>
      <c r="AB254" s="16">
        <v>2008</v>
      </c>
      <c r="AC254" s="23" t="s">
        <v>334</v>
      </c>
      <c r="AD254" s="4" t="s">
        <v>402</v>
      </c>
      <c r="AE254" s="49" t="s">
        <v>403</v>
      </c>
    </row>
    <row r="255" spans="1:31" s="16" customFormat="1" ht="12" customHeight="1" x14ac:dyDescent="0.6">
      <c r="A255" s="14">
        <v>253</v>
      </c>
      <c r="B255" s="4" t="s">
        <v>126</v>
      </c>
      <c r="C255" s="47" t="s">
        <v>381</v>
      </c>
      <c r="D255" s="23" t="s">
        <v>383</v>
      </c>
      <c r="E255" s="17">
        <v>-5.5113414000000001</v>
      </c>
      <c r="F255" s="17">
        <v>57.219763</v>
      </c>
      <c r="G255" s="4" t="s">
        <v>455</v>
      </c>
      <c r="H255" s="18" t="s">
        <v>86</v>
      </c>
      <c r="I255" s="16">
        <v>425</v>
      </c>
      <c r="J255" s="18">
        <v>425</v>
      </c>
      <c r="K255" s="26">
        <v>12.1</v>
      </c>
      <c r="L255" s="26">
        <v>91</v>
      </c>
      <c r="M255" s="57">
        <f t="shared" si="34"/>
        <v>8.0386549450549447E-2</v>
      </c>
      <c r="N255" s="28">
        <v>0.51185400000000003</v>
      </c>
      <c r="P255" s="19">
        <f t="shared" si="27"/>
        <v>-0.59132410040391736</v>
      </c>
      <c r="Q255" s="19">
        <f t="shared" si="28"/>
        <v>-15.293442936341606</v>
      </c>
      <c r="R255" s="26">
        <v>-9</v>
      </c>
      <c r="S255" s="19">
        <f t="shared" si="35"/>
        <v>-8.9854930952828163</v>
      </c>
      <c r="T255" s="38">
        <f t="shared" si="33"/>
        <v>-8.9854930952828163</v>
      </c>
      <c r="U255" s="38">
        <f t="shared" si="36"/>
        <v>1.894389743109032</v>
      </c>
      <c r="V255" s="19">
        <f t="shared" si="37"/>
        <v>1.4792814083514323</v>
      </c>
      <c r="W255" s="19">
        <f t="shared" si="38"/>
        <v>1.894389743109032</v>
      </c>
      <c r="X255" s="22"/>
      <c r="Y255" s="19"/>
      <c r="Z255" s="52">
        <f t="shared" si="39"/>
        <v>1469.389743109032</v>
      </c>
      <c r="AA255" s="4" t="s">
        <v>507</v>
      </c>
      <c r="AB255" s="16">
        <v>2008</v>
      </c>
      <c r="AC255" s="23" t="s">
        <v>334</v>
      </c>
      <c r="AD255" s="4" t="s">
        <v>402</v>
      </c>
      <c r="AE255" s="49" t="s">
        <v>403</v>
      </c>
    </row>
    <row r="256" spans="1:31" s="16" customFormat="1" ht="12" customHeight="1" x14ac:dyDescent="0.6">
      <c r="A256" s="14">
        <v>254</v>
      </c>
      <c r="B256" s="4" t="s">
        <v>127</v>
      </c>
      <c r="C256" s="47" t="s">
        <v>381</v>
      </c>
      <c r="D256" s="23" t="s">
        <v>383</v>
      </c>
      <c r="E256" s="17">
        <v>-5.4548928999999999</v>
      </c>
      <c r="F256" s="17">
        <v>57.218632999999997</v>
      </c>
      <c r="G256" s="4" t="s">
        <v>456</v>
      </c>
      <c r="H256" s="18" t="s">
        <v>86</v>
      </c>
      <c r="I256" s="16">
        <v>425</v>
      </c>
      <c r="J256" s="18">
        <v>425</v>
      </c>
      <c r="K256" s="26">
        <v>6.6</v>
      </c>
      <c r="L256" s="26">
        <v>52</v>
      </c>
      <c r="M256" s="57">
        <f t="shared" si="34"/>
        <v>7.6732615384615385E-2</v>
      </c>
      <c r="N256" s="28">
        <v>0.51175599999999999</v>
      </c>
      <c r="P256" s="19">
        <f t="shared" si="27"/>
        <v>-0.60990027765828481</v>
      </c>
      <c r="Q256" s="19">
        <f t="shared" si="28"/>
        <v>-17.205123303384305</v>
      </c>
      <c r="R256" s="26">
        <v>-10.9</v>
      </c>
      <c r="S256" s="19">
        <f t="shared" si="35"/>
        <v>-10.699012091464551</v>
      </c>
      <c r="T256" s="38">
        <f t="shared" si="33"/>
        <v>-10.699012091464551</v>
      </c>
      <c r="U256" s="38">
        <f t="shared" si="36"/>
        <v>2.0335873149145556</v>
      </c>
      <c r="V256" s="19">
        <f t="shared" si="37"/>
        <v>1.5483428705093649</v>
      </c>
      <c r="W256" s="19">
        <f t="shared" si="38"/>
        <v>2.0335873149145556</v>
      </c>
      <c r="X256" s="22"/>
      <c r="Y256" s="19"/>
      <c r="Z256" s="52">
        <f t="shared" si="39"/>
        <v>1608.5873149145555</v>
      </c>
      <c r="AA256" s="4" t="s">
        <v>507</v>
      </c>
      <c r="AB256" s="16">
        <v>2008</v>
      </c>
      <c r="AC256" s="23" t="s">
        <v>334</v>
      </c>
      <c r="AD256" s="4" t="s">
        <v>402</v>
      </c>
      <c r="AE256" s="49" t="s">
        <v>403</v>
      </c>
    </row>
    <row r="257" spans="1:31" s="16" customFormat="1" ht="12" customHeight="1" x14ac:dyDescent="0.6">
      <c r="A257" s="14">
        <v>255</v>
      </c>
      <c r="B257" s="4" t="s">
        <v>128</v>
      </c>
      <c r="C257" s="47" t="s">
        <v>381</v>
      </c>
      <c r="D257" s="23" t="s">
        <v>383</v>
      </c>
      <c r="E257" s="17">
        <v>-5.4548928999999999</v>
      </c>
      <c r="F257" s="17">
        <v>57.218632999999997</v>
      </c>
      <c r="G257" s="4" t="s">
        <v>455</v>
      </c>
      <c r="H257" s="18" t="s">
        <v>86</v>
      </c>
      <c r="I257" s="16">
        <v>425</v>
      </c>
      <c r="J257" s="18">
        <v>425</v>
      </c>
      <c r="K257" s="26">
        <v>7.55</v>
      </c>
      <c r="L257" s="26">
        <v>54.9</v>
      </c>
      <c r="M257" s="57">
        <f t="shared" si="34"/>
        <v>8.31407650273224E-2</v>
      </c>
      <c r="N257" s="28">
        <v>0.51173000000000002</v>
      </c>
      <c r="P257" s="19">
        <f t="shared" si="27"/>
        <v>-0.57732198765977438</v>
      </c>
      <c r="Q257" s="19">
        <f t="shared" si="28"/>
        <v>-17.712303808925522</v>
      </c>
      <c r="R257" s="26">
        <v>-11.6</v>
      </c>
      <c r="S257" s="19">
        <f t="shared" si="35"/>
        <v>-11.553721505564878</v>
      </c>
      <c r="T257" s="38">
        <f t="shared" si="33"/>
        <v>-11.553721505564878</v>
      </c>
      <c r="U257" s="38">
        <f t="shared" si="36"/>
        <v>2.1025719409068091</v>
      </c>
      <c r="V257" s="19">
        <f t="shared" si="37"/>
        <v>1.6540623523424987</v>
      </c>
      <c r="W257" s="19">
        <f t="shared" si="38"/>
        <v>2.1025719409068091</v>
      </c>
      <c r="X257" s="22"/>
      <c r="Y257" s="19"/>
      <c r="Z257" s="52">
        <f t="shared" si="39"/>
        <v>1677.5719409068092</v>
      </c>
      <c r="AA257" s="4" t="s">
        <v>507</v>
      </c>
      <c r="AB257" s="16">
        <v>2008</v>
      </c>
      <c r="AC257" s="23" t="s">
        <v>334</v>
      </c>
      <c r="AD257" s="4" t="s">
        <v>402</v>
      </c>
      <c r="AE257" s="49" t="s">
        <v>403</v>
      </c>
    </row>
    <row r="258" spans="1:31" s="16" customFormat="1" ht="12" customHeight="1" x14ac:dyDescent="0.6">
      <c r="A258" s="14">
        <v>256</v>
      </c>
      <c r="B258" s="4" t="s">
        <v>129</v>
      </c>
      <c r="C258" s="47" t="s">
        <v>381</v>
      </c>
      <c r="D258" s="23" t="s">
        <v>383</v>
      </c>
      <c r="E258" s="17">
        <v>-3.7292654000000001</v>
      </c>
      <c r="F258" s="17">
        <v>58.144573000000001</v>
      </c>
      <c r="G258" s="4" t="s">
        <v>456</v>
      </c>
      <c r="H258" s="18" t="s">
        <v>86</v>
      </c>
      <c r="I258" s="16">
        <v>425</v>
      </c>
      <c r="J258" s="18">
        <v>425</v>
      </c>
      <c r="K258" s="26">
        <v>4.8499999999999996</v>
      </c>
      <c r="L258" s="26">
        <v>34</v>
      </c>
      <c r="M258" s="57">
        <f t="shared" si="34"/>
        <v>8.623870588235294E-2</v>
      </c>
      <c r="N258" s="28">
        <v>0.51205800000000001</v>
      </c>
      <c r="P258" s="19">
        <f t="shared" si="27"/>
        <v>-0.56157241544304559</v>
      </c>
      <c r="Q258" s="19">
        <f t="shared" si="28"/>
        <v>-11.314026662089249</v>
      </c>
      <c r="R258" s="26">
        <v>-5.4</v>
      </c>
      <c r="S258" s="19">
        <f t="shared" si="35"/>
        <v>-5.3234529203505598</v>
      </c>
      <c r="T258" s="38">
        <f t="shared" si="33"/>
        <v>-5.3234529203505598</v>
      </c>
      <c r="U258" s="38">
        <f t="shared" si="36"/>
        <v>1.5968158368748735</v>
      </c>
      <c r="V258" s="19">
        <f t="shared" si="37"/>
        <v>1.3044060561537567</v>
      </c>
      <c r="W258" s="19">
        <f t="shared" si="38"/>
        <v>1.5968158368748735</v>
      </c>
      <c r="X258" s="22"/>
      <c r="Y258" s="19"/>
      <c r="Z258" s="52">
        <f t="shared" si="39"/>
        <v>1171.8158368748734</v>
      </c>
      <c r="AA258" s="4" t="s">
        <v>507</v>
      </c>
      <c r="AB258" s="16">
        <v>2008</v>
      </c>
      <c r="AC258" s="23" t="s">
        <v>334</v>
      </c>
      <c r="AD258" s="4" t="s">
        <v>402</v>
      </c>
      <c r="AE258" s="49" t="s">
        <v>403</v>
      </c>
    </row>
    <row r="259" spans="1:31" s="16" customFormat="1" ht="12" customHeight="1" x14ac:dyDescent="0.6">
      <c r="A259" s="14">
        <v>257</v>
      </c>
      <c r="B259" s="4" t="s">
        <v>130</v>
      </c>
      <c r="C259" s="47" t="s">
        <v>381</v>
      </c>
      <c r="D259" s="23" t="s">
        <v>383</v>
      </c>
      <c r="E259" s="17">
        <v>-3.7911356</v>
      </c>
      <c r="F259" s="17">
        <v>58.124853000000002</v>
      </c>
      <c r="G259" s="4" t="s">
        <v>456</v>
      </c>
      <c r="H259" s="18" t="s">
        <v>85</v>
      </c>
      <c r="I259" s="16">
        <v>420</v>
      </c>
      <c r="J259" s="18">
        <v>420</v>
      </c>
      <c r="K259" s="26">
        <v>3.53</v>
      </c>
      <c r="L259" s="26">
        <v>24.7</v>
      </c>
      <c r="M259" s="57">
        <f t="shared" si="34"/>
        <v>8.6400680161943313E-2</v>
      </c>
      <c r="N259" s="28">
        <v>0.51204099999999997</v>
      </c>
      <c r="P259" s="19">
        <f t="shared" ref="P259:P266" si="40">(M259/0.1967)-1</f>
        <v>-0.56074895698046112</v>
      </c>
      <c r="Q259" s="19">
        <f t="shared" ref="Q259:Q266" si="41">((N259/0.512638)-1)*10000</f>
        <v>-11.645644684944445</v>
      </c>
      <c r="R259" s="26">
        <v>-5.7</v>
      </c>
      <c r="S259" s="19">
        <f t="shared" si="35"/>
        <v>-5.7342291804564232</v>
      </c>
      <c r="T259" s="38">
        <f t="shared" si="33"/>
        <v>-5.7342291804564232</v>
      </c>
      <c r="U259" s="38">
        <f t="shared" si="36"/>
        <v>1.6261206293804478</v>
      </c>
      <c r="V259" s="19">
        <f t="shared" si="37"/>
        <v>1.3263031863554497</v>
      </c>
      <c r="W259" s="19">
        <f t="shared" si="38"/>
        <v>1.6261206293804478</v>
      </c>
      <c r="X259" s="22"/>
      <c r="Y259" s="19"/>
      <c r="Z259" s="52">
        <f t="shared" si="39"/>
        <v>1206.1206293804478</v>
      </c>
      <c r="AA259" s="4" t="s">
        <v>507</v>
      </c>
      <c r="AB259" s="16">
        <v>2008</v>
      </c>
      <c r="AC259" s="23" t="s">
        <v>334</v>
      </c>
      <c r="AD259" s="4" t="s">
        <v>402</v>
      </c>
      <c r="AE259" s="49" t="s">
        <v>403</v>
      </c>
    </row>
    <row r="260" spans="1:31" s="16" customFormat="1" ht="12" customHeight="1" x14ac:dyDescent="0.6">
      <c r="A260" s="14">
        <v>258</v>
      </c>
      <c r="B260" s="4" t="s">
        <v>131</v>
      </c>
      <c r="C260" s="47" t="s">
        <v>381</v>
      </c>
      <c r="D260" s="23" t="s">
        <v>383</v>
      </c>
      <c r="E260" s="17">
        <v>-3.6726466000000002</v>
      </c>
      <c r="F260" s="17">
        <v>58.132750999999999</v>
      </c>
      <c r="G260" s="4" t="s">
        <v>456</v>
      </c>
      <c r="H260" s="18" t="s">
        <v>85</v>
      </c>
      <c r="I260" s="16">
        <v>420</v>
      </c>
      <c r="J260" s="18">
        <v>420</v>
      </c>
      <c r="K260" s="26">
        <v>4.8899999999999997</v>
      </c>
      <c r="L260" s="26">
        <v>34.799999999999997</v>
      </c>
      <c r="M260" s="57">
        <f t="shared" si="34"/>
        <v>8.4951103448275861E-2</v>
      </c>
      <c r="N260" s="28">
        <v>0.51203600000000005</v>
      </c>
      <c r="P260" s="19">
        <f t="shared" si="40"/>
        <v>-0.56811843696860265</v>
      </c>
      <c r="Q260" s="19">
        <f t="shared" si="41"/>
        <v>-11.743179397547543</v>
      </c>
      <c r="R260" s="26">
        <v>-5.8</v>
      </c>
      <c r="S260" s="19">
        <f t="shared" si="35"/>
        <v>-5.7540748350245332</v>
      </c>
      <c r="T260" s="38">
        <f t="shared" si="33"/>
        <v>-5.7540748350245332</v>
      </c>
      <c r="U260" s="38">
        <f t="shared" si="36"/>
        <v>1.6277765656478118</v>
      </c>
      <c r="V260" s="19">
        <f t="shared" si="37"/>
        <v>1.317321557276852</v>
      </c>
      <c r="W260" s="19">
        <f t="shared" si="38"/>
        <v>1.6277765656478118</v>
      </c>
      <c r="X260" s="22"/>
      <c r="Y260" s="19"/>
      <c r="Z260" s="52">
        <f t="shared" si="39"/>
        <v>1207.7765656478118</v>
      </c>
      <c r="AA260" s="4" t="s">
        <v>507</v>
      </c>
      <c r="AB260" s="16">
        <v>2008</v>
      </c>
      <c r="AC260" s="23" t="s">
        <v>334</v>
      </c>
      <c r="AD260" s="4" t="s">
        <v>402</v>
      </c>
      <c r="AE260" s="49" t="s">
        <v>403</v>
      </c>
    </row>
    <row r="261" spans="1:31" s="16" customFormat="1" ht="12" customHeight="1" x14ac:dyDescent="0.6">
      <c r="A261" s="14">
        <v>259</v>
      </c>
      <c r="B261" s="4" t="s">
        <v>132</v>
      </c>
      <c r="C261" s="47" t="s">
        <v>381</v>
      </c>
      <c r="D261" s="23" t="s">
        <v>383</v>
      </c>
      <c r="E261" s="17">
        <v>-3.7105462999999999</v>
      </c>
      <c r="F261" s="17">
        <v>58.143926999999998</v>
      </c>
      <c r="G261" s="4" t="s">
        <v>456</v>
      </c>
      <c r="H261" s="18" t="s">
        <v>85</v>
      </c>
      <c r="I261" s="16">
        <v>420</v>
      </c>
      <c r="J261" s="18">
        <v>420</v>
      </c>
      <c r="K261" s="26">
        <v>4.4000000000000004</v>
      </c>
      <c r="L261" s="26">
        <v>30</v>
      </c>
      <c r="M261" s="57">
        <f t="shared" si="34"/>
        <v>8.8668799999999992E-2</v>
      </c>
      <c r="N261" s="28">
        <v>0.51203100000000001</v>
      </c>
      <c r="P261" s="19">
        <f t="shared" si="40"/>
        <v>-0.54921809862735138</v>
      </c>
      <c r="Q261" s="19">
        <f t="shared" si="41"/>
        <v>-11.840714110151751</v>
      </c>
      <c r="R261" s="26">
        <v>-6</v>
      </c>
      <c r="S261" s="19">
        <f t="shared" si="35"/>
        <v>-6.0508569144222122</v>
      </c>
      <c r="T261" s="38">
        <f t="shared" si="33"/>
        <v>-6.0508569144222122</v>
      </c>
      <c r="U261" s="38">
        <f t="shared" si="36"/>
        <v>1.6517673422737782</v>
      </c>
      <c r="V261" s="19">
        <f t="shared" si="37"/>
        <v>1.3623783398464502</v>
      </c>
      <c r="W261" s="19">
        <f t="shared" si="38"/>
        <v>1.6517673422737782</v>
      </c>
      <c r="X261" s="22"/>
      <c r="Y261" s="19"/>
      <c r="Z261" s="52">
        <f t="shared" si="39"/>
        <v>1231.7673422737782</v>
      </c>
      <c r="AA261" s="4" t="s">
        <v>507</v>
      </c>
      <c r="AB261" s="16">
        <v>2008</v>
      </c>
      <c r="AC261" s="23" t="s">
        <v>334</v>
      </c>
      <c r="AD261" s="4" t="s">
        <v>402</v>
      </c>
      <c r="AE261" s="49" t="s">
        <v>403</v>
      </c>
    </row>
    <row r="262" spans="1:31" s="16" customFormat="1" ht="12" customHeight="1" x14ac:dyDescent="0.6">
      <c r="A262" s="14">
        <v>260</v>
      </c>
      <c r="B262" s="4" t="s">
        <v>133</v>
      </c>
      <c r="C262" s="47" t="s">
        <v>381</v>
      </c>
      <c r="D262" s="23" t="s">
        <v>383</v>
      </c>
      <c r="E262" s="17">
        <v>-4.3795406000000003</v>
      </c>
      <c r="F262" s="17">
        <v>58.417116999999998</v>
      </c>
      <c r="G262" s="4" t="s">
        <v>455</v>
      </c>
      <c r="H262" s="18" t="s">
        <v>85</v>
      </c>
      <c r="I262" s="16">
        <v>420</v>
      </c>
      <c r="J262" s="18">
        <v>420</v>
      </c>
      <c r="K262" s="26">
        <v>20.3</v>
      </c>
      <c r="L262" s="26">
        <v>132</v>
      </c>
      <c r="M262" s="57">
        <f t="shared" si="34"/>
        <v>9.2974000000000015E-2</v>
      </c>
      <c r="N262" s="28">
        <v>0.51204799999999995</v>
      </c>
      <c r="P262" s="19">
        <f t="shared" si="40"/>
        <v>-0.52733096085409248</v>
      </c>
      <c r="Q262" s="19">
        <f t="shared" si="41"/>
        <v>-11.509096087298776</v>
      </c>
      <c r="R262" s="26">
        <v>-5.9</v>
      </c>
      <c r="S262" s="19">
        <f t="shared" si="35"/>
        <v>-5.9499730979749321</v>
      </c>
      <c r="T262" s="38">
        <f t="shared" si="33"/>
        <v>-5.9499730979749321</v>
      </c>
      <c r="U262" s="38">
        <f t="shared" si="36"/>
        <v>1.6434269607474057</v>
      </c>
      <c r="V262" s="19">
        <f t="shared" si="37"/>
        <v>1.3894035015263884</v>
      </c>
      <c r="W262" s="19">
        <f t="shared" si="38"/>
        <v>1.6434269607474057</v>
      </c>
      <c r="X262" s="22"/>
      <c r="Y262" s="19"/>
      <c r="Z262" s="52">
        <f t="shared" si="39"/>
        <v>1223.4269607474057</v>
      </c>
      <c r="AA262" s="4" t="s">
        <v>507</v>
      </c>
      <c r="AB262" s="16">
        <v>2008</v>
      </c>
      <c r="AC262" s="23" t="s">
        <v>334</v>
      </c>
      <c r="AD262" s="4" t="s">
        <v>402</v>
      </c>
      <c r="AE262" s="49" t="s">
        <v>403</v>
      </c>
    </row>
    <row r="263" spans="1:31" s="16" customFormat="1" ht="12" customHeight="1" x14ac:dyDescent="0.6">
      <c r="A263" s="14">
        <v>261</v>
      </c>
      <c r="B263" s="4" t="s">
        <v>134</v>
      </c>
      <c r="C263" s="47" t="s">
        <v>381</v>
      </c>
      <c r="D263" s="23" t="s">
        <v>383</v>
      </c>
      <c r="E263" s="17">
        <v>-4.4217399999999998</v>
      </c>
      <c r="F263" s="17">
        <v>58.408239999999999</v>
      </c>
      <c r="G263" s="4" t="s">
        <v>455</v>
      </c>
      <c r="H263" s="18" t="s">
        <v>85</v>
      </c>
      <c r="I263" s="16">
        <v>420</v>
      </c>
      <c r="J263" s="18">
        <v>420</v>
      </c>
      <c r="K263" s="26">
        <v>26.9</v>
      </c>
      <c r="L263" s="26">
        <v>190</v>
      </c>
      <c r="M263" s="57">
        <f t="shared" si="34"/>
        <v>8.5592968421052629E-2</v>
      </c>
      <c r="N263" s="28">
        <v>0.51204300000000003</v>
      </c>
      <c r="P263" s="19">
        <f t="shared" si="40"/>
        <v>-0.56485526984721601</v>
      </c>
      <c r="Q263" s="19">
        <f t="shared" si="41"/>
        <v>-11.606630799901874</v>
      </c>
      <c r="R263" s="26">
        <v>-5.6</v>
      </c>
      <c r="S263" s="19">
        <f t="shared" si="35"/>
        <v>-5.6519265451725218</v>
      </c>
      <c r="T263" s="38">
        <f t="shared" si="33"/>
        <v>-5.6519265451725218</v>
      </c>
      <c r="U263" s="38">
        <f t="shared" si="36"/>
        <v>1.619458608583634</v>
      </c>
      <c r="V263" s="19">
        <f t="shared" si="37"/>
        <v>1.3156101346933393</v>
      </c>
      <c r="W263" s="19">
        <f t="shared" si="38"/>
        <v>1.619458608583634</v>
      </c>
      <c r="X263" s="22"/>
      <c r="Y263" s="19"/>
      <c r="Z263" s="52">
        <f t="shared" si="39"/>
        <v>1199.458608583634</v>
      </c>
      <c r="AA263" s="4" t="s">
        <v>507</v>
      </c>
      <c r="AB263" s="16">
        <v>2008</v>
      </c>
      <c r="AC263" s="23" t="s">
        <v>334</v>
      </c>
      <c r="AD263" s="4" t="s">
        <v>402</v>
      </c>
      <c r="AE263" s="49" t="s">
        <v>403</v>
      </c>
    </row>
    <row r="264" spans="1:31" s="16" customFormat="1" ht="12" customHeight="1" x14ac:dyDescent="0.6">
      <c r="A264" s="14">
        <v>262</v>
      </c>
      <c r="B264" s="4" t="s">
        <v>135</v>
      </c>
      <c r="C264" s="47" t="s">
        <v>381</v>
      </c>
      <c r="D264" s="23" t="s">
        <v>383</v>
      </c>
      <c r="E264" s="17">
        <v>-4.3777093999999996</v>
      </c>
      <c r="F264" s="17">
        <v>58.415354000000001</v>
      </c>
      <c r="G264" s="4" t="s">
        <v>455</v>
      </c>
      <c r="H264" s="18" t="s">
        <v>140</v>
      </c>
      <c r="I264" s="16">
        <v>426</v>
      </c>
      <c r="J264" s="18">
        <v>426</v>
      </c>
      <c r="K264" s="26">
        <v>18.600000000000001</v>
      </c>
      <c r="L264" s="26">
        <v>133</v>
      </c>
      <c r="M264" s="57">
        <f t="shared" si="34"/>
        <v>8.4547488721804523E-2</v>
      </c>
      <c r="N264" s="28">
        <v>0.51203699999999996</v>
      </c>
      <c r="P264" s="19">
        <f t="shared" si="40"/>
        <v>-0.57017036745396787</v>
      </c>
      <c r="Q264" s="19">
        <f t="shared" si="41"/>
        <v>-11.723672455028478</v>
      </c>
      <c r="R264" s="26">
        <v>-5.6</v>
      </c>
      <c r="S264" s="19">
        <f t="shared" si="35"/>
        <v>-5.6270687839901807</v>
      </c>
      <c r="T264" s="38">
        <f t="shared" si="33"/>
        <v>-5.6270687839901807</v>
      </c>
      <c r="U264" s="38">
        <f t="shared" si="36"/>
        <v>1.6223450172518787</v>
      </c>
      <c r="V264" s="19">
        <f t="shared" si="37"/>
        <v>1.3120486293053519</v>
      </c>
      <c r="W264" s="19">
        <f t="shared" si="38"/>
        <v>1.6223450172518787</v>
      </c>
      <c r="X264" s="22"/>
      <c r="Y264" s="19"/>
      <c r="Z264" s="52">
        <f t="shared" si="39"/>
        <v>1196.3450172518787</v>
      </c>
      <c r="AA264" s="4" t="s">
        <v>507</v>
      </c>
      <c r="AB264" s="16">
        <v>2008</v>
      </c>
      <c r="AC264" s="23" t="s">
        <v>334</v>
      </c>
      <c r="AD264" s="4" t="s">
        <v>402</v>
      </c>
      <c r="AE264" s="49" t="s">
        <v>403</v>
      </c>
    </row>
    <row r="265" spans="1:31" s="16" customFormat="1" ht="12" customHeight="1" x14ac:dyDescent="0.6">
      <c r="A265" s="14">
        <v>263</v>
      </c>
      <c r="B265" s="4" t="s">
        <v>136</v>
      </c>
      <c r="C265" s="47" t="s">
        <v>381</v>
      </c>
      <c r="D265" s="23" t="s">
        <v>383</v>
      </c>
      <c r="E265" s="17">
        <v>-4.4324313999999996</v>
      </c>
      <c r="F265" s="17">
        <v>58.414326000000003</v>
      </c>
      <c r="G265" s="4" t="s">
        <v>455</v>
      </c>
      <c r="H265" s="18" t="s">
        <v>140</v>
      </c>
      <c r="I265" s="16">
        <v>426</v>
      </c>
      <c r="J265" s="18">
        <v>426</v>
      </c>
      <c r="K265" s="26">
        <v>24.2</v>
      </c>
      <c r="L265" s="26">
        <v>168</v>
      </c>
      <c r="M265" s="57">
        <f t="shared" si="34"/>
        <v>8.7085428571428564E-2</v>
      </c>
      <c r="N265" s="28">
        <v>0.51202800000000004</v>
      </c>
      <c r="P265" s="19">
        <f t="shared" si="40"/>
        <v>-0.55726777543757722</v>
      </c>
      <c r="Q265" s="19">
        <f t="shared" si="41"/>
        <v>-11.899234937714498</v>
      </c>
      <c r="R265" s="26">
        <v>-5.9</v>
      </c>
      <c r="S265" s="19">
        <f t="shared" si="35"/>
        <v>-5.9405935220706594</v>
      </c>
      <c r="T265" s="38">
        <f t="shared" si="33"/>
        <v>-5.9405935220706594</v>
      </c>
      <c r="U265" s="38">
        <f t="shared" si="36"/>
        <v>1.6477378751890299</v>
      </c>
      <c r="V265" s="19">
        <f t="shared" si="37"/>
        <v>1.3490070766005566</v>
      </c>
      <c r="W265" s="19">
        <f t="shared" si="38"/>
        <v>1.6477378751890299</v>
      </c>
      <c r="X265" s="22"/>
      <c r="Y265" s="19"/>
      <c r="Z265" s="52">
        <f t="shared" si="39"/>
        <v>1221.7378751890299</v>
      </c>
      <c r="AA265" s="4" t="s">
        <v>507</v>
      </c>
      <c r="AB265" s="16">
        <v>2008</v>
      </c>
      <c r="AC265" s="23" t="s">
        <v>334</v>
      </c>
      <c r="AD265" s="4" t="s">
        <v>402</v>
      </c>
      <c r="AE265" s="49" t="s">
        <v>403</v>
      </c>
    </row>
    <row r="266" spans="1:31" s="16" customFormat="1" ht="12" customHeight="1" x14ac:dyDescent="0.6">
      <c r="A266" s="14">
        <v>264</v>
      </c>
      <c r="B266" s="4" t="s">
        <v>137</v>
      </c>
      <c r="C266" s="47" t="s">
        <v>381</v>
      </c>
      <c r="D266" s="23" t="s">
        <v>383</v>
      </c>
      <c r="E266" s="17">
        <v>-4.3740474999999996</v>
      </c>
      <c r="F266" s="17">
        <v>58.411828</v>
      </c>
      <c r="G266" s="4" t="s">
        <v>455</v>
      </c>
      <c r="H266" s="18" t="s">
        <v>140</v>
      </c>
      <c r="I266" s="16">
        <v>426</v>
      </c>
      <c r="J266" s="18">
        <v>426</v>
      </c>
      <c r="K266" s="26">
        <v>21.7</v>
      </c>
      <c r="L266" s="26">
        <v>167</v>
      </c>
      <c r="M266" s="57">
        <f t="shared" si="34"/>
        <v>7.8556598802395197E-2</v>
      </c>
      <c r="N266" s="28">
        <v>0.51200900000000005</v>
      </c>
      <c r="P266" s="19">
        <f t="shared" si="40"/>
        <v>-0.60062735738487449</v>
      </c>
      <c r="Q266" s="19">
        <f t="shared" si="41"/>
        <v>-12.269866845610045</v>
      </c>
      <c r="R266" s="26">
        <v>-5.8</v>
      </c>
      <c r="S266" s="19">
        <f t="shared" si="35"/>
        <v>-5.847598764036535</v>
      </c>
      <c r="T266" s="38">
        <f t="shared" si="33"/>
        <v>-5.847598764036535</v>
      </c>
      <c r="U266" s="38">
        <f t="shared" si="36"/>
        <v>1.6404303231226582</v>
      </c>
      <c r="V266" s="19">
        <f t="shared" si="37"/>
        <v>1.2855415542193203</v>
      </c>
      <c r="W266" s="19">
        <f t="shared" si="38"/>
        <v>1.6404303231226582</v>
      </c>
      <c r="X266" s="22"/>
      <c r="Y266" s="19"/>
      <c r="Z266" s="52">
        <f t="shared" si="39"/>
        <v>1214.4303231226581</v>
      </c>
      <c r="AA266" s="4" t="s">
        <v>507</v>
      </c>
      <c r="AB266" s="16">
        <v>2008</v>
      </c>
      <c r="AC266" s="23" t="s">
        <v>334</v>
      </c>
      <c r="AD266" s="4" t="s">
        <v>402</v>
      </c>
      <c r="AE266" s="49" t="s">
        <v>403</v>
      </c>
    </row>
    <row r="267" spans="1:31" s="16" customFormat="1" ht="12" customHeight="1" x14ac:dyDescent="0.6">
      <c r="A267" s="14">
        <v>283</v>
      </c>
      <c r="B267" s="23">
        <v>2601</v>
      </c>
      <c r="C267" s="47" t="s">
        <v>381</v>
      </c>
      <c r="D267" s="23" t="s">
        <v>297</v>
      </c>
      <c r="E267" s="17">
        <v>-4.4673156738281197</v>
      </c>
      <c r="F267" s="17">
        <v>53.250732421875</v>
      </c>
      <c r="G267" s="23" t="s">
        <v>446</v>
      </c>
      <c r="H267" s="23" t="s">
        <v>447</v>
      </c>
      <c r="I267" s="16">
        <v>603</v>
      </c>
      <c r="J267" s="23">
        <v>603</v>
      </c>
      <c r="K267" s="19">
        <v>2.14</v>
      </c>
      <c r="L267" s="19">
        <v>11.92</v>
      </c>
      <c r="M267" s="20"/>
      <c r="N267" s="21"/>
      <c r="P267" s="19"/>
      <c r="Q267" s="19"/>
      <c r="R267" s="19">
        <v>-3.6</v>
      </c>
      <c r="S267" s="19"/>
      <c r="T267" s="42">
        <v>-3.6</v>
      </c>
      <c r="U267" s="42"/>
      <c r="V267" s="19"/>
      <c r="W267" s="19"/>
      <c r="Y267" s="19"/>
      <c r="Z267" s="52"/>
      <c r="AA267" s="23" t="s">
        <v>509</v>
      </c>
      <c r="AB267" s="16">
        <v>1985</v>
      </c>
      <c r="AC267" s="23" t="s">
        <v>395</v>
      </c>
      <c r="AD267" s="23">
        <v>75</v>
      </c>
      <c r="AE267" s="50" t="s">
        <v>482</v>
      </c>
    </row>
    <row r="268" spans="1:31" s="16" customFormat="1" ht="12" customHeight="1" x14ac:dyDescent="0.6">
      <c r="A268" s="14">
        <v>284</v>
      </c>
      <c r="B268" s="23">
        <v>2609</v>
      </c>
      <c r="C268" s="47" t="s">
        <v>381</v>
      </c>
      <c r="D268" s="23" t="s">
        <v>297</v>
      </c>
      <c r="E268" s="17">
        <v>-4.4673156738281197</v>
      </c>
      <c r="F268" s="17">
        <v>53.250732421875</v>
      </c>
      <c r="G268" s="23" t="s">
        <v>446</v>
      </c>
      <c r="H268" s="23" t="s">
        <v>447</v>
      </c>
      <c r="I268" s="16">
        <v>603</v>
      </c>
      <c r="J268" s="23">
        <v>603</v>
      </c>
      <c r="K268" s="19">
        <v>3.79</v>
      </c>
      <c r="L268" s="19">
        <v>19.34</v>
      </c>
      <c r="M268" s="20"/>
      <c r="N268" s="21"/>
      <c r="P268" s="19"/>
      <c r="Q268" s="19"/>
      <c r="R268" s="19">
        <v>-3.6</v>
      </c>
      <c r="S268" s="19"/>
      <c r="T268" s="42">
        <v>-3.6</v>
      </c>
      <c r="U268" s="42"/>
      <c r="V268" s="19"/>
      <c r="W268" s="19"/>
      <c r="Y268" s="19"/>
      <c r="Z268" s="52"/>
      <c r="AA268" s="23" t="s">
        <v>509</v>
      </c>
      <c r="AB268" s="16">
        <v>1985</v>
      </c>
      <c r="AC268" s="23" t="s">
        <v>395</v>
      </c>
      <c r="AD268" s="23">
        <v>75</v>
      </c>
      <c r="AE268" s="50" t="s">
        <v>482</v>
      </c>
    </row>
    <row r="269" spans="1:31" s="16" customFormat="1" ht="12" customHeight="1" x14ac:dyDescent="0.6">
      <c r="A269" s="14">
        <v>285</v>
      </c>
      <c r="B269" s="23" t="s">
        <v>283</v>
      </c>
      <c r="C269" s="47" t="s">
        <v>381</v>
      </c>
      <c r="D269" s="23" t="s">
        <v>297</v>
      </c>
      <c r="E269" s="17">
        <v>-4.4673156738281197</v>
      </c>
      <c r="F269" s="17">
        <v>53.250732421875</v>
      </c>
      <c r="G269" s="23" t="s">
        <v>448</v>
      </c>
      <c r="H269" s="23"/>
      <c r="I269" s="16">
        <v>595</v>
      </c>
      <c r="J269" s="23">
        <v>595</v>
      </c>
      <c r="K269" s="19">
        <v>6.09</v>
      </c>
      <c r="L269" s="19">
        <v>31</v>
      </c>
      <c r="M269" s="20"/>
      <c r="N269" s="21"/>
      <c r="P269" s="19"/>
      <c r="Q269" s="19"/>
      <c r="R269" s="19">
        <v>-2.7</v>
      </c>
      <c r="S269" s="19"/>
      <c r="T269" s="42">
        <v>-2.7</v>
      </c>
      <c r="U269" s="42"/>
      <c r="V269" s="19"/>
      <c r="W269" s="19"/>
      <c r="Y269" s="19"/>
      <c r="Z269" s="52"/>
      <c r="AA269" s="23" t="s">
        <v>509</v>
      </c>
      <c r="AB269" s="16">
        <v>1985</v>
      </c>
      <c r="AC269" s="23" t="s">
        <v>395</v>
      </c>
      <c r="AD269" s="23">
        <v>75</v>
      </c>
      <c r="AE269" s="50" t="s">
        <v>482</v>
      </c>
    </row>
    <row r="270" spans="1:31" s="16" customFormat="1" ht="12" customHeight="1" x14ac:dyDescent="0.6">
      <c r="A270" s="14">
        <v>286</v>
      </c>
      <c r="B270" s="23">
        <v>2622</v>
      </c>
      <c r="C270" s="47" t="s">
        <v>381</v>
      </c>
      <c r="D270" s="23" t="s">
        <v>297</v>
      </c>
      <c r="E270" s="17">
        <v>-4.4673156738281197</v>
      </c>
      <c r="F270" s="17">
        <v>53.250732421875</v>
      </c>
      <c r="G270" s="23" t="s">
        <v>448</v>
      </c>
      <c r="H270" s="23"/>
      <c r="I270" s="16">
        <v>562</v>
      </c>
      <c r="J270" s="23">
        <v>562</v>
      </c>
      <c r="K270" s="19">
        <v>5.82</v>
      </c>
      <c r="L270" s="19">
        <v>29.43</v>
      </c>
      <c r="M270" s="20"/>
      <c r="N270" s="21"/>
      <c r="P270" s="19"/>
      <c r="Q270" s="19"/>
      <c r="R270" s="19">
        <v>-3.6</v>
      </c>
      <c r="S270" s="19"/>
      <c r="T270" s="42">
        <v>-3.6</v>
      </c>
      <c r="U270" s="42"/>
      <c r="V270" s="19"/>
      <c r="W270" s="19"/>
      <c r="Y270" s="19"/>
      <c r="Z270" s="52"/>
      <c r="AA270" s="23" t="s">
        <v>509</v>
      </c>
      <c r="AB270" s="16">
        <v>1985</v>
      </c>
      <c r="AC270" s="23" t="s">
        <v>395</v>
      </c>
      <c r="AD270" s="23">
        <v>75</v>
      </c>
      <c r="AE270" s="50" t="s">
        <v>482</v>
      </c>
    </row>
    <row r="271" spans="1:31" s="16" customFormat="1" ht="12" customHeight="1" x14ac:dyDescent="0.6">
      <c r="A271" s="14">
        <v>287</v>
      </c>
      <c r="B271" s="23" t="s">
        <v>284</v>
      </c>
      <c r="C271" s="47" t="s">
        <v>381</v>
      </c>
      <c r="D271" s="23" t="s">
        <v>297</v>
      </c>
      <c r="E271" s="17">
        <v>-4.6321105957031197</v>
      </c>
      <c r="F271" s="17">
        <v>52.8717041015625</v>
      </c>
      <c r="G271" s="23" t="s">
        <v>446</v>
      </c>
      <c r="H271" s="23" t="s">
        <v>449</v>
      </c>
      <c r="I271" s="16">
        <v>549</v>
      </c>
      <c r="J271" s="23">
        <v>549</v>
      </c>
      <c r="K271" s="19">
        <v>12.63</v>
      </c>
      <c r="L271" s="19">
        <v>63.38</v>
      </c>
      <c r="M271" s="20"/>
      <c r="N271" s="21"/>
      <c r="P271" s="19"/>
      <c r="Q271" s="19"/>
      <c r="R271" s="19">
        <v>-2.7</v>
      </c>
      <c r="S271" s="19"/>
      <c r="T271" s="42">
        <v>-2.7</v>
      </c>
      <c r="U271" s="42"/>
      <c r="V271" s="19"/>
      <c r="W271" s="19"/>
      <c r="Y271" s="19"/>
      <c r="Z271" s="52"/>
      <c r="AA271" s="23" t="s">
        <v>509</v>
      </c>
      <c r="AB271" s="16">
        <v>1985</v>
      </c>
      <c r="AC271" s="23" t="s">
        <v>395</v>
      </c>
      <c r="AD271" s="23">
        <v>75</v>
      </c>
      <c r="AE271" s="50" t="s">
        <v>482</v>
      </c>
    </row>
    <row r="272" spans="1:31" s="16" customFormat="1" ht="12" customHeight="1" x14ac:dyDescent="0.6">
      <c r="A272" s="14">
        <v>288</v>
      </c>
      <c r="B272" s="23" t="s">
        <v>285</v>
      </c>
      <c r="C272" s="47" t="s">
        <v>381</v>
      </c>
      <c r="D272" s="23" t="s">
        <v>297</v>
      </c>
      <c r="E272" s="17">
        <v>-4.6321105957031197</v>
      </c>
      <c r="F272" s="17">
        <v>52.8717041015625</v>
      </c>
      <c r="G272" s="23" t="s">
        <v>446</v>
      </c>
      <c r="H272" s="23" t="s">
        <v>449</v>
      </c>
      <c r="I272" s="16">
        <v>549</v>
      </c>
      <c r="J272" s="23">
        <v>549</v>
      </c>
      <c r="K272" s="19">
        <v>5.32</v>
      </c>
      <c r="L272" s="19">
        <v>24</v>
      </c>
      <c r="M272" s="20"/>
      <c r="N272" s="21"/>
      <c r="P272" s="19"/>
      <c r="Q272" s="19"/>
      <c r="R272" s="19">
        <v>-3.4</v>
      </c>
      <c r="S272" s="19"/>
      <c r="T272" s="42">
        <v>-3.4</v>
      </c>
      <c r="U272" s="42"/>
      <c r="V272" s="19"/>
      <c r="W272" s="19"/>
      <c r="Y272" s="19"/>
      <c r="Z272" s="52"/>
      <c r="AA272" s="23" t="s">
        <v>509</v>
      </c>
      <c r="AB272" s="16">
        <v>1985</v>
      </c>
      <c r="AC272" s="23" t="s">
        <v>395</v>
      </c>
      <c r="AD272" s="23">
        <v>75</v>
      </c>
      <c r="AE272" s="50" t="s">
        <v>482</v>
      </c>
    </row>
    <row r="273" spans="1:31" s="16" customFormat="1" ht="12" customHeight="1" x14ac:dyDescent="0.6">
      <c r="A273" s="14">
        <v>289</v>
      </c>
      <c r="B273" s="23" t="s">
        <v>286</v>
      </c>
      <c r="C273" s="47" t="s">
        <v>381</v>
      </c>
      <c r="D273" s="23" t="s">
        <v>297</v>
      </c>
      <c r="E273" s="17">
        <v>-4.6321105957031197</v>
      </c>
      <c r="F273" s="17">
        <v>52.8717041015625</v>
      </c>
      <c r="G273" s="23" t="s">
        <v>446</v>
      </c>
      <c r="H273" s="23" t="s">
        <v>449</v>
      </c>
      <c r="I273" s="16">
        <v>549</v>
      </c>
      <c r="J273" s="23">
        <v>549</v>
      </c>
      <c r="K273" s="19">
        <v>9.1300000000000008</v>
      </c>
      <c r="L273" s="19">
        <v>45.51</v>
      </c>
      <c r="M273" s="20"/>
      <c r="N273" s="21"/>
      <c r="P273" s="19"/>
      <c r="Q273" s="19"/>
      <c r="R273" s="19">
        <v>-4.2</v>
      </c>
      <c r="S273" s="19"/>
      <c r="T273" s="42">
        <v>-4.2</v>
      </c>
      <c r="U273" s="42"/>
      <c r="V273" s="19"/>
      <c r="W273" s="19"/>
      <c r="Y273" s="19"/>
      <c r="Z273" s="52"/>
      <c r="AA273" s="23" t="s">
        <v>509</v>
      </c>
      <c r="AB273" s="16">
        <v>1985</v>
      </c>
      <c r="AC273" s="23" t="s">
        <v>395</v>
      </c>
      <c r="AD273" s="23">
        <v>75</v>
      </c>
      <c r="AE273" s="50" t="s">
        <v>482</v>
      </c>
    </row>
    <row r="274" spans="1:31" s="16" customFormat="1" ht="12" customHeight="1" x14ac:dyDescent="0.6">
      <c r="A274" s="14">
        <v>290</v>
      </c>
      <c r="B274" s="23" t="s">
        <v>287</v>
      </c>
      <c r="C274" s="47" t="s">
        <v>381</v>
      </c>
      <c r="D274" s="23" t="s">
        <v>297</v>
      </c>
      <c r="E274" s="17">
        <v>-4.6321105957031197</v>
      </c>
      <c r="F274" s="17">
        <v>52.8717041015625</v>
      </c>
      <c r="G274" s="23" t="s">
        <v>451</v>
      </c>
      <c r="H274" s="23" t="s">
        <v>450</v>
      </c>
      <c r="I274" s="16">
        <v>542</v>
      </c>
      <c r="J274" s="23">
        <v>542</v>
      </c>
      <c r="K274" s="19">
        <v>9.86</v>
      </c>
      <c r="L274" s="19">
        <v>57.37</v>
      </c>
      <c r="M274" s="20"/>
      <c r="N274" s="21"/>
      <c r="P274" s="19"/>
      <c r="Q274" s="19"/>
      <c r="R274" s="19">
        <v>-3.2</v>
      </c>
      <c r="S274" s="19"/>
      <c r="T274" s="42">
        <v>-3.2</v>
      </c>
      <c r="U274" s="42"/>
      <c r="V274" s="19"/>
      <c r="W274" s="19"/>
      <c r="Y274" s="19"/>
      <c r="Z274" s="52"/>
      <c r="AA274" s="23" t="s">
        <v>509</v>
      </c>
      <c r="AB274" s="16">
        <v>1985</v>
      </c>
      <c r="AC274" s="23" t="s">
        <v>395</v>
      </c>
      <c r="AD274" s="23">
        <v>75</v>
      </c>
      <c r="AE274" s="50" t="s">
        <v>482</v>
      </c>
    </row>
    <row r="275" spans="1:31" s="16" customFormat="1" ht="12" customHeight="1" x14ac:dyDescent="0.6">
      <c r="A275" s="14">
        <v>291</v>
      </c>
      <c r="B275" s="23" t="s">
        <v>288</v>
      </c>
      <c r="C275" s="47" t="s">
        <v>381</v>
      </c>
      <c r="D275" s="23" t="s">
        <v>297</v>
      </c>
      <c r="E275" s="17">
        <v>-4.6321105957031197</v>
      </c>
      <c r="F275" s="17">
        <v>52.8717041015625</v>
      </c>
      <c r="G275" s="23" t="s">
        <v>451</v>
      </c>
      <c r="H275" s="23" t="s">
        <v>450</v>
      </c>
      <c r="I275" s="16">
        <v>542</v>
      </c>
      <c r="J275" s="23">
        <v>542</v>
      </c>
      <c r="K275" s="19">
        <v>9.98</v>
      </c>
      <c r="L275" s="19">
        <v>52.42</v>
      </c>
      <c r="M275" s="20"/>
      <c r="N275" s="21"/>
      <c r="P275" s="19"/>
      <c r="Q275" s="19"/>
      <c r="R275" s="19">
        <v>-3.5</v>
      </c>
      <c r="S275" s="19"/>
      <c r="T275" s="42">
        <v>-3.5</v>
      </c>
      <c r="U275" s="42"/>
      <c r="V275" s="19"/>
      <c r="W275" s="19"/>
      <c r="Y275" s="19"/>
      <c r="Z275" s="52"/>
      <c r="AA275" s="23" t="s">
        <v>509</v>
      </c>
      <c r="AB275" s="16">
        <v>1985</v>
      </c>
      <c r="AC275" s="23" t="s">
        <v>395</v>
      </c>
      <c r="AD275" s="23">
        <v>75</v>
      </c>
      <c r="AE275" s="50" t="s">
        <v>482</v>
      </c>
    </row>
    <row r="276" spans="1:31" s="16" customFormat="1" ht="12" customHeight="1" x14ac:dyDescent="0.6">
      <c r="A276" s="14">
        <v>292</v>
      </c>
      <c r="B276" s="23" t="s">
        <v>289</v>
      </c>
      <c r="C276" s="47" t="s">
        <v>381</v>
      </c>
      <c r="D276" s="23" t="s">
        <v>297</v>
      </c>
      <c r="E276" s="17">
        <v>-4.6321105957031197</v>
      </c>
      <c r="F276" s="17">
        <v>52.8717041015625</v>
      </c>
      <c r="G276" s="23" t="s">
        <v>451</v>
      </c>
      <c r="H276" s="23" t="s">
        <v>450</v>
      </c>
      <c r="I276" s="16">
        <v>542</v>
      </c>
      <c r="J276" s="23">
        <v>542</v>
      </c>
      <c r="K276" s="19">
        <v>9.74</v>
      </c>
      <c r="L276" s="19">
        <v>52.03</v>
      </c>
      <c r="M276" s="20"/>
      <c r="N276" s="21"/>
      <c r="P276" s="19"/>
      <c r="Q276" s="19"/>
      <c r="R276" s="19">
        <v>-2.8</v>
      </c>
      <c r="S276" s="19"/>
      <c r="T276" s="42">
        <v>-2.8</v>
      </c>
      <c r="U276" s="42"/>
      <c r="V276" s="19"/>
      <c r="W276" s="19"/>
      <c r="Y276" s="19"/>
      <c r="Z276" s="52"/>
      <c r="AA276" s="23" t="s">
        <v>509</v>
      </c>
      <c r="AB276" s="16">
        <v>1985</v>
      </c>
      <c r="AC276" s="23" t="s">
        <v>395</v>
      </c>
      <c r="AD276" s="23">
        <v>75</v>
      </c>
      <c r="AE276" s="50" t="s">
        <v>482</v>
      </c>
    </row>
    <row r="277" spans="1:31" s="16" customFormat="1" ht="12" customHeight="1" x14ac:dyDescent="0.6">
      <c r="A277" s="14">
        <v>293</v>
      </c>
      <c r="B277" s="23" t="s">
        <v>290</v>
      </c>
      <c r="C277" s="47" t="s">
        <v>381</v>
      </c>
      <c r="D277" s="23" t="s">
        <v>297</v>
      </c>
      <c r="E277" s="17">
        <v>-4.6321105957031197</v>
      </c>
      <c r="F277" s="17">
        <v>52.8717041015625</v>
      </c>
      <c r="G277" s="23" t="s">
        <v>446</v>
      </c>
      <c r="H277" s="23" t="s">
        <v>452</v>
      </c>
      <c r="I277" s="16">
        <v>498</v>
      </c>
      <c r="J277" s="23">
        <v>498</v>
      </c>
      <c r="K277" s="19">
        <v>6.46</v>
      </c>
      <c r="L277" s="19">
        <v>27.93</v>
      </c>
      <c r="M277" s="20"/>
      <c r="N277" s="21"/>
      <c r="P277" s="19"/>
      <c r="Q277" s="19"/>
      <c r="R277" s="19">
        <v>-5.6</v>
      </c>
      <c r="S277" s="19"/>
      <c r="T277" s="42">
        <v>-5.6</v>
      </c>
      <c r="U277" s="42"/>
      <c r="V277" s="19"/>
      <c r="W277" s="19"/>
      <c r="Y277" s="19"/>
      <c r="Z277" s="52"/>
      <c r="AA277" s="23" t="s">
        <v>509</v>
      </c>
      <c r="AB277" s="16">
        <v>1985</v>
      </c>
      <c r="AC277" s="23" t="s">
        <v>395</v>
      </c>
      <c r="AD277" s="23">
        <v>75</v>
      </c>
      <c r="AE277" s="50" t="s">
        <v>482</v>
      </c>
    </row>
    <row r="278" spans="1:31" s="16" customFormat="1" ht="12" customHeight="1" x14ac:dyDescent="0.6">
      <c r="A278" s="14">
        <v>294</v>
      </c>
      <c r="B278" s="23" t="s">
        <v>291</v>
      </c>
      <c r="C278" s="47" t="s">
        <v>381</v>
      </c>
      <c r="D278" s="23" t="s">
        <v>297</v>
      </c>
      <c r="E278" s="17">
        <v>-4.6321105957031197</v>
      </c>
      <c r="F278" s="17">
        <v>52.8717041015625</v>
      </c>
      <c r="G278" s="23" t="s">
        <v>446</v>
      </c>
      <c r="H278" s="23" t="s">
        <v>452</v>
      </c>
      <c r="I278" s="16">
        <v>498</v>
      </c>
      <c r="J278" s="23">
        <v>498</v>
      </c>
      <c r="K278" s="19">
        <v>4.0199999999999996</v>
      </c>
      <c r="L278" s="19">
        <v>19.850000000000001</v>
      </c>
      <c r="M278" s="20"/>
      <c r="N278" s="21"/>
      <c r="P278" s="19"/>
      <c r="Q278" s="19"/>
      <c r="R278" s="19">
        <v>-2.7</v>
      </c>
      <c r="S278" s="19"/>
      <c r="T278" s="42">
        <v>-2.7</v>
      </c>
      <c r="U278" s="42"/>
      <c r="V278" s="19"/>
      <c r="W278" s="19"/>
      <c r="Y278" s="19"/>
      <c r="Z278" s="52"/>
      <c r="AA278" s="23" t="s">
        <v>509</v>
      </c>
      <c r="AB278" s="16">
        <v>1985</v>
      </c>
      <c r="AC278" s="23" t="s">
        <v>395</v>
      </c>
      <c r="AD278" s="23">
        <v>75</v>
      </c>
      <c r="AE278" s="50" t="s">
        <v>482</v>
      </c>
    </row>
    <row r="279" spans="1:31" s="16" customFormat="1" ht="12" customHeight="1" x14ac:dyDescent="0.6">
      <c r="A279" s="14">
        <v>295</v>
      </c>
      <c r="B279" s="23" t="s">
        <v>292</v>
      </c>
      <c r="C279" s="47" t="s">
        <v>381</v>
      </c>
      <c r="D279" s="23" t="s">
        <v>297</v>
      </c>
      <c r="E279" s="17">
        <v>-6.3336181640625</v>
      </c>
      <c r="F279" s="17">
        <v>53.150482177734297</v>
      </c>
      <c r="G279" s="23" t="s">
        <v>446</v>
      </c>
      <c r="H279" s="23" t="s">
        <v>453</v>
      </c>
      <c r="I279" s="16">
        <v>404</v>
      </c>
      <c r="J279" s="23">
        <v>404</v>
      </c>
      <c r="K279" s="19">
        <v>11</v>
      </c>
      <c r="L279" s="19">
        <v>92</v>
      </c>
      <c r="M279" s="20"/>
      <c r="N279" s="21"/>
      <c r="P279" s="19"/>
      <c r="Q279" s="19"/>
      <c r="R279" s="19">
        <v>-1.4</v>
      </c>
      <c r="S279" s="19"/>
      <c r="T279" s="42">
        <v>-1.4</v>
      </c>
      <c r="U279" s="42"/>
      <c r="V279" s="19"/>
      <c r="W279" s="19"/>
      <c r="Y279" s="19"/>
      <c r="Z279" s="52"/>
      <c r="AA279" s="23" t="s">
        <v>509</v>
      </c>
      <c r="AB279" s="16">
        <v>1985</v>
      </c>
      <c r="AC279" s="23" t="s">
        <v>395</v>
      </c>
      <c r="AD279" s="23">
        <v>75</v>
      </c>
      <c r="AE279" s="50" t="s">
        <v>482</v>
      </c>
    </row>
    <row r="280" spans="1:31" s="16" customFormat="1" ht="12" customHeight="1" x14ac:dyDescent="0.6">
      <c r="A280" s="14">
        <v>296</v>
      </c>
      <c r="B280" s="23" t="s">
        <v>293</v>
      </c>
      <c r="C280" s="47" t="s">
        <v>381</v>
      </c>
      <c r="D280" s="23" t="s">
        <v>297</v>
      </c>
      <c r="E280" s="17">
        <v>-6.2196350097656197</v>
      </c>
      <c r="F280" s="17">
        <v>53.260345458984297</v>
      </c>
      <c r="G280" s="23" t="s">
        <v>446</v>
      </c>
      <c r="H280" s="23" t="s">
        <v>453</v>
      </c>
      <c r="I280" s="16">
        <v>404</v>
      </c>
      <c r="J280" s="23">
        <v>404</v>
      </c>
      <c r="K280" s="19">
        <v>6.97</v>
      </c>
      <c r="L280" s="19">
        <v>44.7</v>
      </c>
      <c r="M280" s="20"/>
      <c r="N280" s="21"/>
      <c r="P280" s="19"/>
      <c r="Q280" s="19"/>
      <c r="R280" s="19">
        <v>-3.6</v>
      </c>
      <c r="S280" s="19"/>
      <c r="T280" s="42">
        <v>-3.6</v>
      </c>
      <c r="U280" s="42"/>
      <c r="V280" s="19"/>
      <c r="W280" s="19"/>
      <c r="Y280" s="19"/>
      <c r="Z280" s="52"/>
      <c r="AA280" s="23" t="s">
        <v>509</v>
      </c>
      <c r="AB280" s="16">
        <v>1985</v>
      </c>
      <c r="AC280" s="23" t="s">
        <v>395</v>
      </c>
      <c r="AD280" s="23">
        <v>75</v>
      </c>
      <c r="AE280" s="50" t="s">
        <v>482</v>
      </c>
    </row>
    <row r="281" spans="1:31" s="16" customFormat="1" ht="12" customHeight="1" x14ac:dyDescent="0.6">
      <c r="A281" s="14">
        <v>297</v>
      </c>
      <c r="B281" s="23" t="s">
        <v>294</v>
      </c>
      <c r="C281" s="47" t="s">
        <v>381</v>
      </c>
      <c r="D281" s="23" t="s">
        <v>297</v>
      </c>
      <c r="E281" s="17">
        <v>-6.3336181640625</v>
      </c>
      <c r="F281" s="17">
        <v>53.150482177734297</v>
      </c>
      <c r="G281" s="23" t="s">
        <v>446</v>
      </c>
      <c r="H281" s="23" t="s">
        <v>453</v>
      </c>
      <c r="I281" s="16">
        <v>404</v>
      </c>
      <c r="J281" s="23">
        <v>404</v>
      </c>
      <c r="K281" s="19">
        <v>6.4779999999999998</v>
      </c>
      <c r="L281" s="19">
        <v>42</v>
      </c>
      <c r="M281" s="20"/>
      <c r="N281" s="21"/>
      <c r="P281" s="19"/>
      <c r="Q281" s="19"/>
      <c r="R281" s="19">
        <v>-4</v>
      </c>
      <c r="S281" s="19"/>
      <c r="T281" s="42">
        <v>-4</v>
      </c>
      <c r="U281" s="42"/>
      <c r="V281" s="19"/>
      <c r="W281" s="19"/>
      <c r="Y281" s="19"/>
      <c r="Z281" s="52"/>
      <c r="AA281" s="23" t="s">
        <v>509</v>
      </c>
      <c r="AB281" s="16">
        <v>1985</v>
      </c>
      <c r="AC281" s="23" t="s">
        <v>395</v>
      </c>
      <c r="AD281" s="23">
        <v>75</v>
      </c>
      <c r="AE281" s="50" t="s">
        <v>482</v>
      </c>
    </row>
    <row r="282" spans="1:31" s="16" customFormat="1" ht="12" customHeight="1" x14ac:dyDescent="0.6">
      <c r="A282" s="14">
        <v>298</v>
      </c>
      <c r="B282" s="23" t="s">
        <v>295</v>
      </c>
      <c r="C282" s="47" t="s">
        <v>381</v>
      </c>
      <c r="D282" s="23" t="s">
        <v>297</v>
      </c>
      <c r="E282" s="17">
        <v>-6.2196350097656197</v>
      </c>
      <c r="F282" s="17">
        <v>53.260345458984297</v>
      </c>
      <c r="G282" s="23" t="s">
        <v>446</v>
      </c>
      <c r="H282" s="23" t="s">
        <v>453</v>
      </c>
      <c r="I282" s="16">
        <v>404</v>
      </c>
      <c r="J282" s="23">
        <v>404</v>
      </c>
      <c r="K282" s="19">
        <v>4.2880000000000003</v>
      </c>
      <c r="L282" s="19">
        <v>24.07</v>
      </c>
      <c r="M282" s="20"/>
      <c r="N282" s="21"/>
      <c r="P282" s="19"/>
      <c r="Q282" s="19"/>
      <c r="R282" s="19">
        <v>-5.0999999999999996</v>
      </c>
      <c r="S282" s="19"/>
      <c r="T282" s="42">
        <v>-5.0999999999999996</v>
      </c>
      <c r="U282" s="42"/>
      <c r="V282" s="19"/>
      <c r="W282" s="19"/>
      <c r="Y282" s="19"/>
      <c r="Z282" s="52"/>
      <c r="AA282" s="23" t="s">
        <v>509</v>
      </c>
      <c r="AB282" s="16">
        <v>1985</v>
      </c>
      <c r="AC282" s="23" t="s">
        <v>395</v>
      </c>
      <c r="AD282" s="23">
        <v>75</v>
      </c>
      <c r="AE282" s="50" t="s">
        <v>482</v>
      </c>
    </row>
    <row r="283" spans="1:31" s="16" customFormat="1" ht="12" customHeight="1" x14ac:dyDescent="0.6">
      <c r="A283" s="14">
        <v>299</v>
      </c>
      <c r="B283" s="23" t="s">
        <v>296</v>
      </c>
      <c r="C283" s="47" t="s">
        <v>381</v>
      </c>
      <c r="D283" s="23" t="s">
        <v>297</v>
      </c>
      <c r="E283" s="17">
        <v>-6.2196350097656197</v>
      </c>
      <c r="F283" s="17">
        <v>53.260345458984297</v>
      </c>
      <c r="G283" s="23" t="s">
        <v>446</v>
      </c>
      <c r="H283" s="23" t="s">
        <v>453</v>
      </c>
      <c r="I283" s="16">
        <v>404</v>
      </c>
      <c r="J283" s="23">
        <v>404</v>
      </c>
      <c r="K283" s="19">
        <v>0.93330000000000002</v>
      </c>
      <c r="L283" s="19">
        <v>4.2889999999999997</v>
      </c>
      <c r="M283" s="20"/>
      <c r="N283" s="21"/>
      <c r="P283" s="19"/>
      <c r="Q283" s="19"/>
      <c r="R283" s="19">
        <v>-3.5</v>
      </c>
      <c r="S283" s="19"/>
      <c r="T283" s="42">
        <v>-3.5</v>
      </c>
      <c r="U283" s="42"/>
      <c r="V283" s="19"/>
      <c r="W283" s="19"/>
      <c r="Y283" s="19"/>
      <c r="Z283" s="52"/>
      <c r="AA283" s="23" t="s">
        <v>509</v>
      </c>
      <c r="AB283" s="16">
        <v>1985</v>
      </c>
      <c r="AC283" s="23" t="s">
        <v>395</v>
      </c>
      <c r="AD283" s="23">
        <v>75</v>
      </c>
      <c r="AE283" s="50" t="s">
        <v>482</v>
      </c>
    </row>
    <row r="284" spans="1:31" s="16" customFormat="1" ht="12" customHeight="1" x14ac:dyDescent="0.6">
      <c r="A284" s="14">
        <v>265</v>
      </c>
      <c r="B284" s="4"/>
      <c r="C284" s="47" t="s">
        <v>381</v>
      </c>
      <c r="D284" s="23" t="s">
        <v>383</v>
      </c>
      <c r="E284" s="17">
        <v>-3.605998</v>
      </c>
      <c r="F284" s="17">
        <v>57.053078999999997</v>
      </c>
      <c r="G284" s="18" t="s">
        <v>479</v>
      </c>
      <c r="H284" s="18" t="s">
        <v>105</v>
      </c>
      <c r="I284" s="16">
        <v>408</v>
      </c>
      <c r="J284" s="18">
        <v>408</v>
      </c>
      <c r="K284" s="19"/>
      <c r="L284" s="19"/>
      <c r="M284" s="20"/>
      <c r="N284" s="21"/>
      <c r="P284" s="19"/>
      <c r="Q284" s="19"/>
      <c r="R284" s="26">
        <v>-7.5</v>
      </c>
      <c r="S284" s="19"/>
      <c r="T284" s="38">
        <v>-7.5</v>
      </c>
      <c r="U284" s="38"/>
      <c r="V284" s="19"/>
      <c r="W284" s="19"/>
      <c r="X284" s="22"/>
      <c r="Y284" s="19"/>
      <c r="Z284" s="52"/>
      <c r="AA284" s="4" t="s">
        <v>508</v>
      </c>
      <c r="AB284" s="16">
        <v>1984</v>
      </c>
      <c r="AC284" s="23" t="s">
        <v>341</v>
      </c>
      <c r="AD284" s="4" t="s">
        <v>404</v>
      </c>
      <c r="AE284" s="49" t="s">
        <v>405</v>
      </c>
    </row>
    <row r="285" spans="1:31" s="16" customFormat="1" ht="12" customHeight="1" x14ac:dyDescent="0.6">
      <c r="A285" s="14">
        <v>266</v>
      </c>
      <c r="B285" s="4"/>
      <c r="C285" s="47" t="s">
        <v>381</v>
      </c>
      <c r="D285" s="23" t="s">
        <v>383</v>
      </c>
      <c r="E285" s="17">
        <v>-3.2679490000000002</v>
      </c>
      <c r="F285" s="17">
        <v>56.949997000000003</v>
      </c>
      <c r="G285" s="18" t="s">
        <v>479</v>
      </c>
      <c r="H285" s="18" t="s">
        <v>94</v>
      </c>
      <c r="I285" s="16">
        <v>415</v>
      </c>
      <c r="J285" s="18">
        <v>415</v>
      </c>
      <c r="K285" s="19"/>
      <c r="L285" s="19"/>
      <c r="M285" s="20"/>
      <c r="N285" s="21"/>
      <c r="P285" s="19"/>
      <c r="Q285" s="19"/>
      <c r="R285" s="26">
        <v>-2.7</v>
      </c>
      <c r="S285" s="19"/>
      <c r="T285" s="38">
        <v>-2.7</v>
      </c>
      <c r="U285" s="38"/>
      <c r="V285" s="19"/>
      <c r="W285" s="19"/>
      <c r="X285" s="22"/>
      <c r="Y285" s="19"/>
      <c r="Z285" s="52"/>
      <c r="AA285" s="4" t="s">
        <v>508</v>
      </c>
      <c r="AB285" s="16">
        <v>1984</v>
      </c>
      <c r="AC285" s="23" t="s">
        <v>341</v>
      </c>
      <c r="AD285" s="4" t="s">
        <v>404</v>
      </c>
      <c r="AE285" s="49" t="s">
        <v>405</v>
      </c>
    </row>
    <row r="286" spans="1:31" s="16" customFormat="1" ht="12" customHeight="1" x14ac:dyDescent="0.6">
      <c r="A286" s="14">
        <v>267</v>
      </c>
      <c r="B286" s="4"/>
      <c r="C286" s="47" t="s">
        <v>381</v>
      </c>
      <c r="D286" s="23" t="s">
        <v>383</v>
      </c>
      <c r="E286" s="17">
        <v>-2.5437949999999998</v>
      </c>
      <c r="F286" s="17">
        <v>57.116050999999999</v>
      </c>
      <c r="G286" s="18" t="s">
        <v>479</v>
      </c>
      <c r="H286" s="18" t="s">
        <v>90</v>
      </c>
      <c r="I286" s="16">
        <v>413</v>
      </c>
      <c r="J286" s="18">
        <v>413</v>
      </c>
      <c r="K286" s="19"/>
      <c r="L286" s="19"/>
      <c r="M286" s="20"/>
      <c r="N286" s="21"/>
      <c r="P286" s="19"/>
      <c r="Q286" s="19"/>
      <c r="R286" s="26">
        <v>-1.8</v>
      </c>
      <c r="S286" s="19"/>
      <c r="T286" s="38">
        <v>-1.8</v>
      </c>
      <c r="U286" s="38"/>
      <c r="V286" s="19"/>
      <c r="W286" s="19"/>
      <c r="X286" s="22"/>
      <c r="Y286" s="19"/>
      <c r="Z286" s="52"/>
      <c r="AA286" s="4" t="s">
        <v>508</v>
      </c>
      <c r="AB286" s="16">
        <v>1984</v>
      </c>
      <c r="AC286" s="23" t="s">
        <v>341</v>
      </c>
      <c r="AD286" s="4" t="s">
        <v>404</v>
      </c>
      <c r="AE286" s="49" t="s">
        <v>405</v>
      </c>
    </row>
    <row r="287" spans="1:31" s="16" customFormat="1" ht="12" customHeight="1" x14ac:dyDescent="0.6">
      <c r="A287" s="14">
        <v>268</v>
      </c>
      <c r="B287" s="4"/>
      <c r="C287" s="47" t="s">
        <v>381</v>
      </c>
      <c r="D287" s="23" t="s">
        <v>383</v>
      </c>
      <c r="E287" s="17">
        <v>-4.5833880000000002</v>
      </c>
      <c r="F287" s="17">
        <v>56.799867999999996</v>
      </c>
      <c r="G287" s="18" t="s">
        <v>479</v>
      </c>
      <c r="H287" s="18" t="s">
        <v>106</v>
      </c>
      <c r="I287" s="16">
        <v>405</v>
      </c>
      <c r="J287" s="18">
        <v>405</v>
      </c>
      <c r="K287" s="19"/>
      <c r="L287" s="19"/>
      <c r="M287" s="20"/>
      <c r="N287" s="21"/>
      <c r="P287" s="19"/>
      <c r="Q287" s="19"/>
      <c r="R287" s="26">
        <v>-6.3</v>
      </c>
      <c r="S287" s="19"/>
      <c r="T287" s="38">
        <v>-6.3</v>
      </c>
      <c r="U287" s="38"/>
      <c r="V287" s="19"/>
      <c r="W287" s="19"/>
      <c r="X287" s="22"/>
      <c r="Y287" s="19"/>
      <c r="Z287" s="52"/>
      <c r="AA287" s="4" t="s">
        <v>508</v>
      </c>
      <c r="AB287" s="16">
        <v>1984</v>
      </c>
      <c r="AC287" s="23" t="s">
        <v>341</v>
      </c>
      <c r="AD287" s="4" t="s">
        <v>404</v>
      </c>
      <c r="AE287" s="49" t="s">
        <v>405</v>
      </c>
    </row>
    <row r="288" spans="1:31" s="16" customFormat="1" ht="12" customHeight="1" x14ac:dyDescent="0.6">
      <c r="A288" s="14">
        <v>269</v>
      </c>
      <c r="B288" s="4"/>
      <c r="C288" s="47" t="s">
        <v>381</v>
      </c>
      <c r="D288" s="23" t="s">
        <v>383</v>
      </c>
      <c r="E288" s="17">
        <v>-4.4594670000000001</v>
      </c>
      <c r="F288" s="17">
        <v>57.272432999999999</v>
      </c>
      <c r="G288" s="18" t="s">
        <v>479</v>
      </c>
      <c r="H288" s="18" t="s">
        <v>77</v>
      </c>
      <c r="I288" s="16">
        <v>415</v>
      </c>
      <c r="J288" s="18">
        <v>415</v>
      </c>
      <c r="K288" s="19"/>
      <c r="L288" s="19"/>
      <c r="M288" s="20"/>
      <c r="N288" s="21"/>
      <c r="P288" s="19"/>
      <c r="Q288" s="19"/>
      <c r="R288" s="26">
        <v>-6.9</v>
      </c>
      <c r="S288" s="19"/>
      <c r="T288" s="38">
        <v>-6.9</v>
      </c>
      <c r="U288" s="38"/>
      <c r="V288" s="19"/>
      <c r="W288" s="19"/>
      <c r="X288" s="22"/>
      <c r="Y288" s="19"/>
      <c r="Z288" s="52"/>
      <c r="AA288" s="4" t="s">
        <v>508</v>
      </c>
      <c r="AB288" s="16">
        <v>1984</v>
      </c>
      <c r="AC288" s="23" t="s">
        <v>341</v>
      </c>
      <c r="AD288" s="4" t="s">
        <v>404</v>
      </c>
      <c r="AE288" s="49" t="s">
        <v>405</v>
      </c>
    </row>
    <row r="289" spans="1:31" s="16" customFormat="1" ht="12" customHeight="1" x14ac:dyDescent="0.6">
      <c r="A289" s="14">
        <v>270</v>
      </c>
      <c r="B289" s="4"/>
      <c r="C289" s="47" t="s">
        <v>381</v>
      </c>
      <c r="D289" s="23" t="s">
        <v>383</v>
      </c>
      <c r="E289" s="17">
        <v>-4.4594670000000001</v>
      </c>
      <c r="F289" s="17">
        <v>57.272432999999999</v>
      </c>
      <c r="G289" s="18" t="s">
        <v>479</v>
      </c>
      <c r="H289" s="18" t="s">
        <v>77</v>
      </c>
      <c r="I289" s="16">
        <v>415</v>
      </c>
      <c r="J289" s="18">
        <v>415</v>
      </c>
      <c r="K289" s="19"/>
      <c r="L289" s="19"/>
      <c r="M289" s="20"/>
      <c r="N289" s="21"/>
      <c r="P289" s="19"/>
      <c r="Q289" s="19"/>
      <c r="R289" s="26">
        <v>-8.4</v>
      </c>
      <c r="S289" s="19"/>
      <c r="T289" s="38">
        <v>-8.4</v>
      </c>
      <c r="U289" s="38"/>
      <c r="V289" s="19"/>
      <c r="W289" s="19"/>
      <c r="X289" s="22"/>
      <c r="Y289" s="19"/>
      <c r="Z289" s="52"/>
      <c r="AA289" s="4" t="s">
        <v>508</v>
      </c>
      <c r="AB289" s="16">
        <v>1984</v>
      </c>
      <c r="AC289" s="23" t="s">
        <v>341</v>
      </c>
      <c r="AD289" s="4" t="s">
        <v>404</v>
      </c>
      <c r="AE289" s="49" t="s">
        <v>405</v>
      </c>
    </row>
    <row r="290" spans="1:31" s="16" customFormat="1" ht="12" customHeight="1" x14ac:dyDescent="0.6">
      <c r="A290" s="14">
        <v>271</v>
      </c>
      <c r="B290" s="4"/>
      <c r="C290" s="47" t="s">
        <v>381</v>
      </c>
      <c r="D290" s="23" t="s">
        <v>383</v>
      </c>
      <c r="E290" s="17">
        <v>-4.4594670000000001</v>
      </c>
      <c r="F290" s="17">
        <v>57.272432999999999</v>
      </c>
      <c r="G290" s="18" t="s">
        <v>479</v>
      </c>
      <c r="H290" s="18" t="s">
        <v>77</v>
      </c>
      <c r="I290" s="16">
        <v>415</v>
      </c>
      <c r="J290" s="18">
        <v>415</v>
      </c>
      <c r="K290" s="19"/>
      <c r="L290" s="19"/>
      <c r="M290" s="20"/>
      <c r="N290" s="21"/>
      <c r="P290" s="19"/>
      <c r="Q290" s="19"/>
      <c r="R290" s="26">
        <v>-6.5</v>
      </c>
      <c r="S290" s="19"/>
      <c r="T290" s="38">
        <v>-6.5</v>
      </c>
      <c r="U290" s="38"/>
      <c r="V290" s="19"/>
      <c r="W290" s="19"/>
      <c r="X290" s="22"/>
      <c r="Y290" s="19"/>
      <c r="Z290" s="52"/>
      <c r="AA290" s="4" t="s">
        <v>508</v>
      </c>
      <c r="AB290" s="16">
        <v>1984</v>
      </c>
      <c r="AC290" s="23" t="s">
        <v>341</v>
      </c>
      <c r="AD290" s="4" t="s">
        <v>404</v>
      </c>
      <c r="AE290" s="49" t="s">
        <v>405</v>
      </c>
    </row>
    <row r="291" spans="1:31" s="16" customFormat="1" ht="12" customHeight="1" x14ac:dyDescent="0.6">
      <c r="A291" s="14">
        <v>272</v>
      </c>
      <c r="B291" s="4"/>
      <c r="C291" s="47" t="s">
        <v>381</v>
      </c>
      <c r="D291" s="23" t="s">
        <v>383</v>
      </c>
      <c r="E291" s="17">
        <v>-5.0033709999999996</v>
      </c>
      <c r="F291" s="17">
        <v>56.796807999999999</v>
      </c>
      <c r="G291" s="18" t="s">
        <v>479</v>
      </c>
      <c r="H291" s="18" t="s">
        <v>78</v>
      </c>
      <c r="I291" s="16">
        <v>400</v>
      </c>
      <c r="J291" s="18">
        <v>400</v>
      </c>
      <c r="K291" s="19"/>
      <c r="L291" s="19"/>
      <c r="M291" s="20"/>
      <c r="N291" s="21"/>
      <c r="P291" s="19"/>
      <c r="Q291" s="19"/>
      <c r="R291" s="26">
        <v>-7.3</v>
      </c>
      <c r="S291" s="19"/>
      <c r="T291" s="38">
        <v>-7.3</v>
      </c>
      <c r="U291" s="38"/>
      <c r="V291" s="19"/>
      <c r="W291" s="19"/>
      <c r="X291" s="22"/>
      <c r="Y291" s="19"/>
      <c r="Z291" s="52"/>
      <c r="AA291" s="4" t="s">
        <v>508</v>
      </c>
      <c r="AB291" s="16">
        <v>1984</v>
      </c>
      <c r="AC291" s="23" t="s">
        <v>341</v>
      </c>
      <c r="AD291" s="4" t="s">
        <v>404</v>
      </c>
      <c r="AE291" s="49" t="s">
        <v>405</v>
      </c>
    </row>
    <row r="292" spans="1:31" s="16" customFormat="1" ht="12" customHeight="1" x14ac:dyDescent="0.6">
      <c r="A292" s="14">
        <v>273</v>
      </c>
      <c r="B292" s="4"/>
      <c r="C292" s="47" t="s">
        <v>381</v>
      </c>
      <c r="D292" s="23" t="s">
        <v>383</v>
      </c>
      <c r="E292" s="17">
        <v>-5.1255829999999998</v>
      </c>
      <c r="F292" s="17">
        <v>56.428246000000001</v>
      </c>
      <c r="G292" s="18" t="s">
        <v>479</v>
      </c>
      <c r="H292" s="18" t="s">
        <v>96</v>
      </c>
      <c r="I292" s="16">
        <v>400</v>
      </c>
      <c r="J292" s="18">
        <v>400</v>
      </c>
      <c r="K292" s="19"/>
      <c r="L292" s="19"/>
      <c r="M292" s="20"/>
      <c r="N292" s="21"/>
      <c r="P292" s="19"/>
      <c r="Q292" s="19"/>
      <c r="R292" s="26">
        <v>-6.3</v>
      </c>
      <c r="S292" s="19"/>
      <c r="T292" s="38">
        <v>-6.3</v>
      </c>
      <c r="U292" s="38"/>
      <c r="V292" s="19"/>
      <c r="W292" s="19"/>
      <c r="X292" s="22"/>
      <c r="Y292" s="19"/>
      <c r="Z292" s="52"/>
      <c r="AA292" s="4" t="s">
        <v>508</v>
      </c>
      <c r="AB292" s="16">
        <v>1984</v>
      </c>
      <c r="AC292" s="23" t="s">
        <v>341</v>
      </c>
      <c r="AD292" s="4" t="s">
        <v>404</v>
      </c>
      <c r="AE292" s="49" t="s">
        <v>405</v>
      </c>
    </row>
    <row r="293" spans="1:31" s="16" customFormat="1" ht="12" customHeight="1" x14ac:dyDescent="0.6">
      <c r="A293" s="14">
        <v>274</v>
      </c>
      <c r="B293" s="4"/>
      <c r="C293" s="47" t="s">
        <v>381</v>
      </c>
      <c r="D293" s="23" t="s">
        <v>383</v>
      </c>
      <c r="E293" s="17">
        <v>-5.5316049999999999</v>
      </c>
      <c r="F293" s="17">
        <v>56.231054</v>
      </c>
      <c r="G293" s="18" t="s">
        <v>479</v>
      </c>
      <c r="H293" s="18" t="s">
        <v>227</v>
      </c>
      <c r="I293" s="16">
        <v>440</v>
      </c>
      <c r="J293" s="18">
        <v>440</v>
      </c>
      <c r="K293" s="19"/>
      <c r="L293" s="19"/>
      <c r="M293" s="20"/>
      <c r="N293" s="21"/>
      <c r="P293" s="19"/>
      <c r="Q293" s="19"/>
      <c r="R293" s="26">
        <v>-5.8</v>
      </c>
      <c r="S293" s="19"/>
      <c r="T293" s="38">
        <v>-5.8</v>
      </c>
      <c r="U293" s="38"/>
      <c r="V293" s="19"/>
      <c r="W293" s="19"/>
      <c r="X293" s="22"/>
      <c r="Y293" s="19"/>
      <c r="Z293" s="52"/>
      <c r="AA293" s="4" t="s">
        <v>508</v>
      </c>
      <c r="AB293" s="16">
        <v>1984</v>
      </c>
      <c r="AC293" s="23" t="s">
        <v>341</v>
      </c>
      <c r="AD293" s="4" t="s">
        <v>404</v>
      </c>
      <c r="AE293" s="49" t="s">
        <v>405</v>
      </c>
    </row>
    <row r="294" spans="1:31" s="16" customFormat="1" ht="12" customHeight="1" x14ac:dyDescent="0.6">
      <c r="A294" s="14">
        <v>275</v>
      </c>
      <c r="B294" s="4"/>
      <c r="C294" s="47" t="s">
        <v>381</v>
      </c>
      <c r="D294" s="23" t="s">
        <v>383</v>
      </c>
      <c r="E294" s="17">
        <v>-4.9077109999999999</v>
      </c>
      <c r="F294" s="17">
        <v>56.326354000000002</v>
      </c>
      <c r="G294" s="18" t="s">
        <v>479</v>
      </c>
      <c r="H294" s="18" t="s">
        <v>95</v>
      </c>
      <c r="I294" s="16">
        <v>406</v>
      </c>
      <c r="J294" s="18">
        <v>406</v>
      </c>
      <c r="K294" s="19"/>
      <c r="L294" s="19"/>
      <c r="M294" s="20"/>
      <c r="N294" s="21"/>
      <c r="P294" s="19"/>
      <c r="Q294" s="19"/>
      <c r="R294" s="26">
        <v>-3.7</v>
      </c>
      <c r="S294" s="19"/>
      <c r="T294" s="38">
        <v>-3.7</v>
      </c>
      <c r="U294" s="38"/>
      <c r="V294" s="19"/>
      <c r="W294" s="19"/>
      <c r="X294" s="22"/>
      <c r="Y294" s="19"/>
      <c r="Z294" s="52"/>
      <c r="AA294" s="4" t="s">
        <v>508</v>
      </c>
      <c r="AB294" s="16">
        <v>1984</v>
      </c>
      <c r="AC294" s="23" t="s">
        <v>341</v>
      </c>
      <c r="AD294" s="4" t="s">
        <v>404</v>
      </c>
      <c r="AE294" s="49" t="s">
        <v>405</v>
      </c>
    </row>
    <row r="295" spans="1:31" s="16" customFormat="1" ht="12" customHeight="1" x14ac:dyDescent="0.6">
      <c r="A295" s="14">
        <v>276</v>
      </c>
      <c r="B295" s="4"/>
      <c r="C295" s="47" t="s">
        <v>381</v>
      </c>
      <c r="D295" s="23" t="s">
        <v>383</v>
      </c>
      <c r="E295" s="17">
        <v>-4.9077109999999999</v>
      </c>
      <c r="F295" s="17">
        <v>56.326354000000002</v>
      </c>
      <c r="G295" s="18" t="s">
        <v>479</v>
      </c>
      <c r="H295" s="18" t="s">
        <v>108</v>
      </c>
      <c r="I295" s="16">
        <v>400</v>
      </c>
      <c r="J295" s="18">
        <v>400</v>
      </c>
      <c r="K295" s="19"/>
      <c r="L295" s="19"/>
      <c r="M295" s="20"/>
      <c r="N295" s="21"/>
      <c r="P295" s="19"/>
      <c r="Q295" s="19"/>
      <c r="R295" s="26">
        <v>-1.1000000000000001</v>
      </c>
      <c r="S295" s="19"/>
      <c r="T295" s="38">
        <v>-1.1000000000000001</v>
      </c>
      <c r="U295" s="38"/>
      <c r="V295" s="19"/>
      <c r="W295" s="19"/>
      <c r="X295" s="22"/>
      <c r="Y295" s="19"/>
      <c r="Z295" s="52"/>
      <c r="AA295" s="4" t="s">
        <v>508</v>
      </c>
      <c r="AB295" s="16">
        <v>1984</v>
      </c>
      <c r="AC295" s="23" t="s">
        <v>341</v>
      </c>
      <c r="AD295" s="4" t="s">
        <v>404</v>
      </c>
      <c r="AE295" s="49" t="s">
        <v>405</v>
      </c>
    </row>
    <row r="296" spans="1:31" s="16" customFormat="1" ht="12" customHeight="1" x14ac:dyDescent="0.6">
      <c r="A296" s="14">
        <v>277</v>
      </c>
      <c r="B296" s="4"/>
      <c r="C296" s="47" t="s">
        <v>381</v>
      </c>
      <c r="D296" s="23" t="s">
        <v>383</v>
      </c>
      <c r="E296" s="17">
        <v>-4.233441</v>
      </c>
      <c r="F296" s="17">
        <v>55.566451999999998</v>
      </c>
      <c r="G296" s="18" t="s">
        <v>479</v>
      </c>
      <c r="H296" s="18" t="s">
        <v>97</v>
      </c>
      <c r="I296" s="16">
        <v>390</v>
      </c>
      <c r="J296" s="18">
        <v>390</v>
      </c>
      <c r="K296" s="19"/>
      <c r="L296" s="19"/>
      <c r="M296" s="20"/>
      <c r="N296" s="21"/>
      <c r="P296" s="19"/>
      <c r="Q296" s="19"/>
      <c r="R296" s="26">
        <v>1.3</v>
      </c>
      <c r="S296" s="19"/>
      <c r="T296" s="38">
        <v>1.3</v>
      </c>
      <c r="U296" s="38"/>
      <c r="V296" s="19"/>
      <c r="W296" s="19"/>
      <c r="X296" s="22"/>
      <c r="Y296" s="19"/>
      <c r="Z296" s="52"/>
      <c r="AA296" s="4" t="s">
        <v>508</v>
      </c>
      <c r="AB296" s="16">
        <v>1984</v>
      </c>
      <c r="AC296" s="23" t="s">
        <v>341</v>
      </c>
      <c r="AD296" s="4" t="s">
        <v>404</v>
      </c>
      <c r="AE296" s="49" t="s">
        <v>405</v>
      </c>
    </row>
    <row r="297" spans="1:31" s="16" customFormat="1" ht="12" customHeight="1" x14ac:dyDescent="0.6">
      <c r="A297" s="14">
        <v>278</v>
      </c>
      <c r="B297" s="4"/>
      <c r="C297" s="47" t="s">
        <v>381</v>
      </c>
      <c r="D297" s="23" t="s">
        <v>383</v>
      </c>
      <c r="E297" s="17">
        <v>-4.3587170000000004</v>
      </c>
      <c r="F297" s="17">
        <v>55.241428999999997</v>
      </c>
      <c r="G297" s="18" t="s">
        <v>479</v>
      </c>
      <c r="H297" s="18" t="s">
        <v>107</v>
      </c>
      <c r="I297" s="16">
        <v>408</v>
      </c>
      <c r="J297" s="18">
        <v>408</v>
      </c>
      <c r="K297" s="19"/>
      <c r="L297" s="19"/>
      <c r="M297" s="20"/>
      <c r="N297" s="21"/>
      <c r="P297" s="19"/>
      <c r="Q297" s="19"/>
      <c r="R297" s="26">
        <v>-1</v>
      </c>
      <c r="S297" s="19"/>
      <c r="T297" s="38">
        <v>-1</v>
      </c>
      <c r="U297" s="38"/>
      <c r="V297" s="19"/>
      <c r="W297" s="19"/>
      <c r="X297" s="22"/>
      <c r="Y297" s="19"/>
      <c r="Z297" s="52"/>
      <c r="AA297" s="4" t="s">
        <v>508</v>
      </c>
      <c r="AB297" s="16">
        <v>1984</v>
      </c>
      <c r="AC297" s="23" t="s">
        <v>341</v>
      </c>
      <c r="AD297" s="4" t="s">
        <v>404</v>
      </c>
      <c r="AE297" s="49" t="s">
        <v>405</v>
      </c>
    </row>
    <row r="298" spans="1:31" s="16" customFormat="1" ht="12" customHeight="1" x14ac:dyDescent="0.6">
      <c r="A298" s="14">
        <v>279</v>
      </c>
      <c r="B298" s="4"/>
      <c r="C298" s="47" t="s">
        <v>381</v>
      </c>
      <c r="D298" s="23" t="s">
        <v>383</v>
      </c>
      <c r="E298" s="17">
        <v>-4.3587170000000004</v>
      </c>
      <c r="F298" s="17">
        <v>55.241428999999997</v>
      </c>
      <c r="G298" s="18" t="s">
        <v>479</v>
      </c>
      <c r="H298" s="23" t="s">
        <v>107</v>
      </c>
      <c r="I298" s="16">
        <v>408</v>
      </c>
      <c r="J298" s="23">
        <v>408</v>
      </c>
      <c r="K298" s="19"/>
      <c r="L298" s="19"/>
      <c r="M298" s="20"/>
      <c r="N298" s="21"/>
      <c r="P298" s="19"/>
      <c r="Q298" s="19"/>
      <c r="R298" s="26">
        <v>-1.4</v>
      </c>
      <c r="S298" s="19"/>
      <c r="T298" s="38">
        <v>-1.4</v>
      </c>
      <c r="U298" s="38"/>
      <c r="V298" s="19"/>
      <c r="W298" s="19"/>
      <c r="X298" s="22"/>
      <c r="Y298" s="19"/>
      <c r="Z298" s="52"/>
      <c r="AA298" s="4" t="s">
        <v>508</v>
      </c>
      <c r="AB298" s="16">
        <v>1984</v>
      </c>
      <c r="AC298" s="23" t="s">
        <v>341</v>
      </c>
      <c r="AD298" s="4" t="s">
        <v>404</v>
      </c>
      <c r="AE298" s="49" t="s">
        <v>405</v>
      </c>
    </row>
    <row r="299" spans="1:31" s="16" customFormat="1" ht="12" customHeight="1" x14ac:dyDescent="0.6">
      <c r="A299" s="14">
        <v>280</v>
      </c>
      <c r="B299" s="4"/>
      <c r="C299" s="47" t="s">
        <v>381</v>
      </c>
      <c r="D299" s="23" t="s">
        <v>383</v>
      </c>
      <c r="E299" s="17">
        <v>-3.6403089999999998</v>
      </c>
      <c r="F299" s="17">
        <v>54.934393999999998</v>
      </c>
      <c r="G299" s="18" t="s">
        <v>479</v>
      </c>
      <c r="H299" s="18" t="s">
        <v>99</v>
      </c>
      <c r="I299" s="16">
        <v>397</v>
      </c>
      <c r="J299" s="18">
        <v>397</v>
      </c>
      <c r="K299" s="19"/>
      <c r="L299" s="19"/>
      <c r="M299" s="20"/>
      <c r="N299" s="21"/>
      <c r="P299" s="19"/>
      <c r="Q299" s="19"/>
      <c r="R299" s="26">
        <v>-3.1</v>
      </c>
      <c r="S299" s="19"/>
      <c r="T299" s="38">
        <v>-3.1</v>
      </c>
      <c r="U299" s="38"/>
      <c r="V299" s="19"/>
      <c r="W299" s="19"/>
      <c r="X299" s="22"/>
      <c r="Y299" s="19"/>
      <c r="Z299" s="52"/>
      <c r="AA299" s="4" t="s">
        <v>508</v>
      </c>
      <c r="AB299" s="16">
        <v>1984</v>
      </c>
      <c r="AC299" s="23" t="s">
        <v>341</v>
      </c>
      <c r="AD299" s="4" t="s">
        <v>404</v>
      </c>
      <c r="AE299" s="49" t="s">
        <v>405</v>
      </c>
    </row>
    <row r="300" spans="1:31" s="16" customFormat="1" ht="12" customHeight="1" x14ac:dyDescent="0.6">
      <c r="A300" s="14">
        <v>281</v>
      </c>
      <c r="B300" s="4"/>
      <c r="C300" s="47" t="s">
        <v>381</v>
      </c>
      <c r="D300" s="23" t="s">
        <v>383</v>
      </c>
      <c r="E300" s="17">
        <v>-3.6403089999999998</v>
      </c>
      <c r="F300" s="17">
        <v>54.934393999999998</v>
      </c>
      <c r="G300" s="18" t="s">
        <v>479</v>
      </c>
      <c r="H300" s="18" t="s">
        <v>99</v>
      </c>
      <c r="I300" s="16">
        <v>397</v>
      </c>
      <c r="J300" s="18">
        <v>397</v>
      </c>
      <c r="K300" s="19"/>
      <c r="L300" s="19"/>
      <c r="M300" s="20"/>
      <c r="N300" s="21"/>
      <c r="P300" s="19"/>
      <c r="Q300" s="19"/>
      <c r="R300" s="26">
        <v>-0.5</v>
      </c>
      <c r="S300" s="19"/>
      <c r="T300" s="38">
        <v>-0.5</v>
      </c>
      <c r="U300" s="38"/>
      <c r="V300" s="19"/>
      <c r="W300" s="19"/>
      <c r="X300" s="22"/>
      <c r="Y300" s="19"/>
      <c r="Z300" s="52"/>
      <c r="AA300" s="4" t="s">
        <v>508</v>
      </c>
      <c r="AB300" s="16">
        <v>1984</v>
      </c>
      <c r="AC300" s="23" t="s">
        <v>341</v>
      </c>
      <c r="AD300" s="4" t="s">
        <v>404</v>
      </c>
      <c r="AE300" s="49" t="s">
        <v>405</v>
      </c>
    </row>
    <row r="301" spans="1:31" s="16" customFormat="1" ht="12" customHeight="1" x14ac:dyDescent="0.6">
      <c r="A301" s="14">
        <v>282</v>
      </c>
      <c r="B301" s="4"/>
      <c r="C301" s="47" t="s">
        <v>381</v>
      </c>
      <c r="D301" s="23" t="s">
        <v>383</v>
      </c>
      <c r="E301" s="17">
        <v>-4.4574990000000003</v>
      </c>
      <c r="F301" s="17">
        <v>55.087125999999998</v>
      </c>
      <c r="G301" s="18" t="s">
        <v>479</v>
      </c>
      <c r="H301" s="18" t="s">
        <v>100</v>
      </c>
      <c r="I301" s="16">
        <v>392</v>
      </c>
      <c r="J301" s="18">
        <v>392</v>
      </c>
      <c r="K301" s="19"/>
      <c r="L301" s="19"/>
      <c r="M301" s="20"/>
      <c r="N301" s="21"/>
      <c r="P301" s="19"/>
      <c r="Q301" s="19"/>
      <c r="R301" s="26">
        <v>-2.7</v>
      </c>
      <c r="S301" s="19"/>
      <c r="T301" s="38">
        <v>-2.7</v>
      </c>
      <c r="U301" s="38"/>
      <c r="V301" s="19"/>
      <c r="W301" s="19"/>
      <c r="X301" s="22"/>
      <c r="Y301" s="19"/>
      <c r="Z301" s="52"/>
      <c r="AA301" s="4" t="s">
        <v>508</v>
      </c>
      <c r="AB301" s="16">
        <v>1984</v>
      </c>
      <c r="AC301" s="23" t="s">
        <v>341</v>
      </c>
      <c r="AD301" s="4" t="s">
        <v>404</v>
      </c>
      <c r="AE301" s="49" t="s">
        <v>405</v>
      </c>
    </row>
    <row r="302" spans="1:31" s="16" customFormat="1" ht="12" customHeight="1" x14ac:dyDescent="0.6">
      <c r="A302" s="14">
        <v>300</v>
      </c>
      <c r="B302" s="23" t="s">
        <v>320</v>
      </c>
      <c r="C302" s="47" t="s">
        <v>381</v>
      </c>
      <c r="D302" s="23" t="s">
        <v>228</v>
      </c>
      <c r="E302" s="17">
        <v>9.6795799999999996</v>
      </c>
      <c r="F302" s="17">
        <v>63.158141000000001</v>
      </c>
      <c r="G302" s="23" t="s">
        <v>321</v>
      </c>
      <c r="H302" s="23" t="s">
        <v>322</v>
      </c>
      <c r="I302" s="16">
        <v>486</v>
      </c>
      <c r="J302" s="23">
        <v>486</v>
      </c>
      <c r="K302" s="19"/>
      <c r="L302" s="19"/>
      <c r="M302" s="20"/>
      <c r="N302" s="21"/>
      <c r="P302" s="19"/>
      <c r="Q302" s="19"/>
      <c r="R302" s="19">
        <v>6.2</v>
      </c>
      <c r="S302" s="19"/>
      <c r="T302" s="42">
        <v>6.2</v>
      </c>
      <c r="U302" s="38"/>
      <c r="V302" s="19"/>
      <c r="W302" s="19"/>
      <c r="Y302" s="19"/>
      <c r="Z302" s="52"/>
      <c r="AA302" s="23" t="s">
        <v>505</v>
      </c>
      <c r="AB302" s="16">
        <v>2011</v>
      </c>
      <c r="AC302" s="23" t="s">
        <v>433</v>
      </c>
      <c r="AD302" s="23">
        <v>168</v>
      </c>
      <c r="AE302" s="50" t="s">
        <v>444</v>
      </c>
    </row>
    <row r="303" spans="1:31" s="16" customFormat="1" ht="12" customHeight="1" x14ac:dyDescent="0.6">
      <c r="A303" s="14">
        <v>301</v>
      </c>
      <c r="B303" s="23" t="s">
        <v>323</v>
      </c>
      <c r="C303" s="47" t="s">
        <v>381</v>
      </c>
      <c r="D303" s="23" t="s">
        <v>228</v>
      </c>
      <c r="E303" s="17">
        <v>10.328642</v>
      </c>
      <c r="F303" s="17">
        <v>63.440699000000002</v>
      </c>
      <c r="G303" s="23" t="s">
        <v>324</v>
      </c>
      <c r="H303" s="23" t="s">
        <v>322</v>
      </c>
      <c r="I303" s="16">
        <v>481</v>
      </c>
      <c r="J303" s="23">
        <v>481</v>
      </c>
      <c r="K303" s="19"/>
      <c r="L303" s="19"/>
      <c r="M303" s="20"/>
      <c r="N303" s="21"/>
      <c r="P303" s="19"/>
      <c r="Q303" s="19"/>
      <c r="R303" s="19">
        <v>-3.3</v>
      </c>
      <c r="S303" s="19"/>
      <c r="T303" s="42">
        <v>-3.3</v>
      </c>
      <c r="U303" s="38"/>
      <c r="V303" s="19"/>
      <c r="W303" s="19"/>
      <c r="Y303" s="19"/>
      <c r="Z303" s="52"/>
      <c r="AA303" s="23" t="s">
        <v>505</v>
      </c>
      <c r="AB303" s="16">
        <v>2011</v>
      </c>
      <c r="AC303" s="23" t="s">
        <v>433</v>
      </c>
      <c r="AD303" s="23">
        <v>168</v>
      </c>
      <c r="AE303" s="50" t="s">
        <v>444</v>
      </c>
    </row>
    <row r="304" spans="1:31" s="16" customFormat="1" ht="12" customHeight="1" x14ac:dyDescent="0.6">
      <c r="A304" s="14">
        <v>302</v>
      </c>
      <c r="B304" s="23" t="s">
        <v>325</v>
      </c>
      <c r="C304" s="47" t="s">
        <v>381</v>
      </c>
      <c r="D304" s="23" t="s">
        <v>228</v>
      </c>
      <c r="E304" s="17">
        <v>10.013614</v>
      </c>
      <c r="F304" s="17">
        <v>63.118276000000002</v>
      </c>
      <c r="G304" s="23" t="s">
        <v>326</v>
      </c>
      <c r="H304" s="23" t="s">
        <v>327</v>
      </c>
      <c r="I304" s="16">
        <v>470</v>
      </c>
      <c r="J304" s="23">
        <v>470</v>
      </c>
      <c r="K304" s="19"/>
      <c r="L304" s="19"/>
      <c r="M304" s="20"/>
      <c r="N304" s="21"/>
      <c r="P304" s="19"/>
      <c r="Q304" s="19"/>
      <c r="R304" s="19">
        <v>1.3</v>
      </c>
      <c r="S304" s="19"/>
      <c r="T304" s="42">
        <v>1.3</v>
      </c>
      <c r="U304" s="38"/>
      <c r="V304" s="19"/>
      <c r="W304" s="19"/>
      <c r="Y304" s="19"/>
      <c r="Z304" s="52"/>
      <c r="AA304" s="23" t="s">
        <v>505</v>
      </c>
      <c r="AB304" s="16">
        <v>2011</v>
      </c>
      <c r="AC304" s="23" t="s">
        <v>433</v>
      </c>
      <c r="AD304" s="23">
        <v>168</v>
      </c>
      <c r="AE304" s="50" t="s">
        <v>444</v>
      </c>
    </row>
    <row r="305" spans="1:31" s="34" customFormat="1" ht="14.25" customHeight="1" x14ac:dyDescent="0.6">
      <c r="A305" s="14"/>
      <c r="B305" s="60" t="s">
        <v>335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  <c r="AA305" s="61"/>
      <c r="AB305" s="61"/>
      <c r="AC305" s="61"/>
      <c r="AD305" s="61"/>
      <c r="AE305" s="61"/>
    </row>
    <row r="306" spans="1:31" s="34" customFormat="1" ht="14.25" customHeight="1" x14ac:dyDescent="0.6">
      <c r="A306" s="14"/>
      <c r="B306" s="62" t="s">
        <v>407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3"/>
      <c r="M306" s="63"/>
      <c r="N306" s="63"/>
      <c r="O306" s="63"/>
      <c r="P306" s="63"/>
      <c r="Q306" s="63"/>
      <c r="R306" s="63"/>
      <c r="S306" s="63"/>
      <c r="T306" s="63"/>
      <c r="U306" s="63"/>
      <c r="V306" s="63"/>
      <c r="W306" s="63"/>
      <c r="X306" s="63"/>
      <c r="Y306" s="63"/>
      <c r="Z306" s="63"/>
      <c r="AA306" s="63"/>
      <c r="AB306" s="63"/>
      <c r="AC306" s="63"/>
      <c r="AD306" s="63"/>
      <c r="AE306" s="63"/>
    </row>
    <row r="307" spans="1:31" s="2" customFormat="1" ht="12" x14ac:dyDescent="0.6">
      <c r="A307" s="14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43"/>
      <c r="Q307" s="43"/>
      <c r="R307" s="43"/>
      <c r="S307" s="43"/>
      <c r="T307" s="43"/>
      <c r="U307" s="43"/>
      <c r="V307" s="43"/>
      <c r="W307" s="43"/>
      <c r="X307" s="35"/>
      <c r="Y307" s="43"/>
      <c r="Z307" s="35"/>
      <c r="AE307" s="51"/>
    </row>
    <row r="308" spans="1:31" ht="12" x14ac:dyDescent="0.45">
      <c r="T308" s="31"/>
      <c r="U308" s="31"/>
      <c r="AB308" s="36"/>
      <c r="AC308" s="3"/>
    </row>
    <row r="309" spans="1:31" ht="12" x14ac:dyDescent="0.45">
      <c r="T309" s="31"/>
      <c r="U309" s="31"/>
      <c r="AB309" s="36"/>
      <c r="AC309" s="3"/>
    </row>
    <row r="310" spans="1:31" ht="12" x14ac:dyDescent="0.45">
      <c r="T310" s="31"/>
      <c r="U310" s="31"/>
      <c r="AB310" s="36"/>
      <c r="AC310" s="3"/>
    </row>
    <row r="311" spans="1:31" ht="12" x14ac:dyDescent="0.45">
      <c r="T311" s="31"/>
      <c r="U311" s="31"/>
      <c r="AB311" s="36"/>
      <c r="AC311" s="3"/>
    </row>
    <row r="312" spans="1:31" ht="12" x14ac:dyDescent="0.45">
      <c r="T312" s="31"/>
      <c r="U312" s="31"/>
      <c r="AB312" s="36"/>
      <c r="AC312" s="3"/>
    </row>
    <row r="313" spans="1:31" ht="12" x14ac:dyDescent="0.45">
      <c r="T313" s="31"/>
      <c r="U313" s="31"/>
      <c r="AB313" s="36"/>
      <c r="AC313" s="3"/>
    </row>
    <row r="314" spans="1:31" ht="12" x14ac:dyDescent="0.45">
      <c r="T314" s="31"/>
      <c r="U314" s="31"/>
      <c r="AB314" s="36"/>
      <c r="AC314" s="3"/>
    </row>
    <row r="315" spans="1:31" ht="12" x14ac:dyDescent="0.45">
      <c r="T315" s="31"/>
      <c r="U315" s="31"/>
      <c r="AB315" s="36"/>
      <c r="AC315" s="3"/>
    </row>
    <row r="316" spans="1:31" ht="12" x14ac:dyDescent="0.45">
      <c r="T316" s="31"/>
      <c r="U316" s="31"/>
      <c r="AB316" s="36"/>
      <c r="AC316" s="3"/>
    </row>
    <row r="317" spans="1:31" ht="12" x14ac:dyDescent="0.45">
      <c r="T317" s="31"/>
      <c r="U317" s="31"/>
      <c r="AB317" s="36"/>
      <c r="AC317" s="3"/>
    </row>
    <row r="318" spans="1:31" x14ac:dyDescent="0.45">
      <c r="T318" s="31"/>
      <c r="U318" s="31"/>
    </row>
    <row r="319" spans="1:31" x14ac:dyDescent="0.45">
      <c r="T319" s="31"/>
      <c r="U319" s="31"/>
    </row>
    <row r="320" spans="1:31" x14ac:dyDescent="0.45">
      <c r="T320" s="31"/>
      <c r="U320" s="31"/>
    </row>
    <row r="321" spans="20:21" x14ac:dyDescent="0.45">
      <c r="T321" s="31"/>
      <c r="U321" s="31"/>
    </row>
    <row r="322" spans="20:21" x14ac:dyDescent="0.45">
      <c r="T322" s="31"/>
      <c r="U322" s="31"/>
    </row>
    <row r="323" spans="20:21" x14ac:dyDescent="0.45">
      <c r="T323" s="31"/>
      <c r="U323" s="31"/>
    </row>
    <row r="324" spans="20:21" x14ac:dyDescent="0.45">
      <c r="T324" s="31"/>
      <c r="U324" s="31"/>
    </row>
    <row r="325" spans="20:21" x14ac:dyDescent="0.45">
      <c r="T325" s="31"/>
      <c r="U325" s="31"/>
    </row>
    <row r="326" spans="20:21" x14ac:dyDescent="0.45">
      <c r="T326" s="31"/>
      <c r="U326" s="31"/>
    </row>
    <row r="327" spans="20:21" x14ac:dyDescent="0.45">
      <c r="T327" s="31"/>
      <c r="U327" s="31"/>
    </row>
    <row r="328" spans="20:21" x14ac:dyDescent="0.45">
      <c r="T328" s="31"/>
      <c r="U328" s="31"/>
    </row>
    <row r="329" spans="20:21" x14ac:dyDescent="0.45">
      <c r="T329" s="31"/>
      <c r="U329" s="31"/>
    </row>
    <row r="330" spans="20:21" x14ac:dyDescent="0.45">
      <c r="T330" s="31"/>
      <c r="U330" s="31"/>
    </row>
    <row r="331" spans="20:21" x14ac:dyDescent="0.45">
      <c r="T331" s="31"/>
      <c r="U331" s="31"/>
    </row>
    <row r="332" spans="20:21" x14ac:dyDescent="0.45">
      <c r="T332" s="31"/>
      <c r="U332" s="31"/>
    </row>
    <row r="333" spans="20:21" x14ac:dyDescent="0.45">
      <c r="T333" s="31"/>
      <c r="U333" s="31"/>
    </row>
    <row r="334" spans="20:21" x14ac:dyDescent="0.45">
      <c r="T334" s="31"/>
      <c r="U334" s="31"/>
    </row>
    <row r="335" spans="20:21" x14ac:dyDescent="0.45">
      <c r="T335" s="31"/>
      <c r="U335" s="31"/>
    </row>
    <row r="336" spans="20:21" x14ac:dyDescent="0.45">
      <c r="T336" s="31"/>
      <c r="U336" s="31"/>
    </row>
    <row r="337" spans="20:21" x14ac:dyDescent="0.45">
      <c r="T337" s="31"/>
      <c r="U337" s="31"/>
    </row>
    <row r="338" spans="20:21" x14ac:dyDescent="0.45">
      <c r="T338" s="31"/>
      <c r="U338" s="31"/>
    </row>
    <row r="339" spans="20:21" x14ac:dyDescent="0.45">
      <c r="T339" s="31"/>
      <c r="U339" s="31"/>
    </row>
    <row r="340" spans="20:21" x14ac:dyDescent="0.45">
      <c r="T340" s="31"/>
      <c r="U340" s="31"/>
    </row>
    <row r="341" spans="20:21" x14ac:dyDescent="0.45">
      <c r="T341" s="31"/>
      <c r="U341" s="31"/>
    </row>
    <row r="342" spans="20:21" x14ac:dyDescent="0.45">
      <c r="T342" s="31"/>
      <c r="U342" s="31"/>
    </row>
    <row r="343" spans="20:21" x14ac:dyDescent="0.45">
      <c r="T343" s="31"/>
      <c r="U343" s="31"/>
    </row>
    <row r="344" spans="20:21" x14ac:dyDescent="0.45">
      <c r="T344" s="31"/>
      <c r="U344" s="31"/>
    </row>
    <row r="345" spans="20:21" x14ac:dyDescent="0.45">
      <c r="T345" s="31"/>
      <c r="U345" s="31"/>
    </row>
    <row r="346" spans="20:21" x14ac:dyDescent="0.45">
      <c r="T346" s="31"/>
      <c r="U346" s="31"/>
    </row>
    <row r="347" spans="20:21" x14ac:dyDescent="0.45">
      <c r="T347" s="31"/>
      <c r="U347" s="31"/>
    </row>
    <row r="348" spans="20:21" x14ac:dyDescent="0.45">
      <c r="T348" s="31"/>
      <c r="U348" s="31"/>
    </row>
    <row r="349" spans="20:21" x14ac:dyDescent="0.45">
      <c r="T349" s="31"/>
      <c r="U349" s="31"/>
    </row>
    <row r="350" spans="20:21" x14ac:dyDescent="0.45">
      <c r="T350" s="31"/>
      <c r="U350" s="31"/>
    </row>
    <row r="351" spans="20:21" x14ac:dyDescent="0.45">
      <c r="T351" s="31"/>
      <c r="U351" s="31"/>
    </row>
    <row r="352" spans="20:21" x14ac:dyDescent="0.45">
      <c r="T352" s="31"/>
      <c r="U352" s="31"/>
    </row>
    <row r="353" spans="20:21" x14ac:dyDescent="0.45">
      <c r="T353" s="31"/>
      <c r="U353" s="31"/>
    </row>
    <row r="354" spans="20:21" x14ac:dyDescent="0.45">
      <c r="T354" s="31"/>
      <c r="U354" s="31"/>
    </row>
    <row r="355" spans="20:21" x14ac:dyDescent="0.45">
      <c r="T355" s="31"/>
      <c r="U355" s="31"/>
    </row>
    <row r="356" spans="20:21" x14ac:dyDescent="0.45">
      <c r="T356" s="31"/>
      <c r="U356" s="31"/>
    </row>
    <row r="357" spans="20:21" x14ac:dyDescent="0.45">
      <c r="T357" s="31"/>
      <c r="U357" s="31"/>
    </row>
    <row r="358" spans="20:21" x14ac:dyDescent="0.45">
      <c r="T358" s="31"/>
      <c r="U358" s="31"/>
    </row>
    <row r="359" spans="20:21" x14ac:dyDescent="0.45">
      <c r="T359" s="31"/>
      <c r="U359" s="31"/>
    </row>
    <row r="360" spans="20:21" x14ac:dyDescent="0.45">
      <c r="T360" s="31"/>
      <c r="U360" s="31"/>
    </row>
    <row r="361" spans="20:21" x14ac:dyDescent="0.45">
      <c r="T361" s="31"/>
      <c r="U361" s="31"/>
    </row>
    <row r="362" spans="20:21" x14ac:dyDescent="0.45">
      <c r="T362" s="31"/>
      <c r="U362" s="31"/>
    </row>
    <row r="363" spans="20:21" x14ac:dyDescent="0.45">
      <c r="T363" s="31"/>
      <c r="U363" s="31"/>
    </row>
    <row r="364" spans="20:21" x14ac:dyDescent="0.45">
      <c r="T364" s="31"/>
      <c r="U364" s="31"/>
    </row>
    <row r="365" spans="20:21" x14ac:dyDescent="0.45">
      <c r="T365" s="31"/>
      <c r="U365" s="31"/>
    </row>
    <row r="366" spans="20:21" x14ac:dyDescent="0.45">
      <c r="T366" s="31"/>
      <c r="U366" s="31"/>
    </row>
    <row r="367" spans="20:21" x14ac:dyDescent="0.45">
      <c r="T367" s="31"/>
      <c r="U367" s="31"/>
    </row>
    <row r="368" spans="20:21" x14ac:dyDescent="0.45">
      <c r="T368" s="31"/>
      <c r="U368" s="31"/>
    </row>
    <row r="369" spans="20:21" x14ac:dyDescent="0.45">
      <c r="T369" s="31"/>
      <c r="U369" s="31"/>
    </row>
    <row r="370" spans="20:21" x14ac:dyDescent="0.45">
      <c r="T370" s="31"/>
      <c r="U370" s="31"/>
    </row>
    <row r="371" spans="20:21" x14ac:dyDescent="0.45">
      <c r="T371" s="31"/>
      <c r="U371" s="31"/>
    </row>
    <row r="372" spans="20:21" x14ac:dyDescent="0.45">
      <c r="T372" s="31"/>
      <c r="U372" s="31"/>
    </row>
    <row r="373" spans="20:21" x14ac:dyDescent="0.45">
      <c r="T373" s="31"/>
      <c r="U373" s="31"/>
    </row>
    <row r="374" spans="20:21" x14ac:dyDescent="0.45">
      <c r="T374" s="31"/>
      <c r="U374" s="31"/>
    </row>
    <row r="375" spans="20:21" x14ac:dyDescent="0.45">
      <c r="T375" s="31"/>
      <c r="U375" s="31"/>
    </row>
    <row r="376" spans="20:21" x14ac:dyDescent="0.45">
      <c r="T376" s="31"/>
      <c r="U376" s="31"/>
    </row>
    <row r="377" spans="20:21" x14ac:dyDescent="0.45">
      <c r="T377" s="31"/>
      <c r="U377" s="31"/>
    </row>
    <row r="378" spans="20:21" x14ac:dyDescent="0.45">
      <c r="T378" s="31"/>
      <c r="U378" s="31"/>
    </row>
    <row r="379" spans="20:21" x14ac:dyDescent="0.45">
      <c r="T379" s="31"/>
      <c r="U379" s="31"/>
    </row>
    <row r="380" spans="20:21" x14ac:dyDescent="0.45">
      <c r="T380" s="31"/>
      <c r="U380" s="31"/>
    </row>
    <row r="381" spans="20:21" x14ac:dyDescent="0.45">
      <c r="T381" s="31"/>
      <c r="U381" s="31"/>
    </row>
    <row r="382" spans="20:21" x14ac:dyDescent="0.45">
      <c r="T382" s="31"/>
      <c r="U382" s="31"/>
    </row>
    <row r="383" spans="20:21" x14ac:dyDescent="0.45">
      <c r="T383" s="31"/>
      <c r="U383" s="31"/>
    </row>
    <row r="384" spans="20:21" x14ac:dyDescent="0.45">
      <c r="T384" s="31"/>
      <c r="U384" s="31"/>
    </row>
    <row r="385" spans="20:21" x14ac:dyDescent="0.45">
      <c r="T385" s="31"/>
      <c r="U385" s="31"/>
    </row>
    <row r="386" spans="20:21" x14ac:dyDescent="0.45">
      <c r="T386" s="31"/>
      <c r="U386" s="31"/>
    </row>
    <row r="387" spans="20:21" x14ac:dyDescent="0.45">
      <c r="T387" s="31"/>
      <c r="U387" s="31"/>
    </row>
    <row r="388" spans="20:21" x14ac:dyDescent="0.45">
      <c r="T388" s="31"/>
      <c r="U388" s="31"/>
    </row>
    <row r="389" spans="20:21" x14ac:dyDescent="0.45">
      <c r="T389" s="31"/>
      <c r="U389" s="31"/>
    </row>
    <row r="390" spans="20:21" x14ac:dyDescent="0.45">
      <c r="T390" s="31"/>
      <c r="U390" s="31"/>
    </row>
    <row r="391" spans="20:21" x14ac:dyDescent="0.45">
      <c r="T391" s="31"/>
      <c r="U391" s="31"/>
    </row>
    <row r="392" spans="20:21" x14ac:dyDescent="0.45">
      <c r="T392" s="31"/>
      <c r="U392" s="31"/>
    </row>
    <row r="393" spans="20:21" x14ac:dyDescent="0.45">
      <c r="T393" s="31"/>
      <c r="U393" s="31"/>
    </row>
    <row r="394" spans="20:21" x14ac:dyDescent="0.45">
      <c r="T394" s="31"/>
      <c r="U394" s="31"/>
    </row>
    <row r="395" spans="20:21" x14ac:dyDescent="0.45">
      <c r="T395" s="31"/>
      <c r="U395" s="31"/>
    </row>
    <row r="396" spans="20:21" x14ac:dyDescent="0.45">
      <c r="T396" s="31"/>
      <c r="U396" s="31"/>
    </row>
    <row r="397" spans="20:21" x14ac:dyDescent="0.45">
      <c r="T397" s="31"/>
      <c r="U397" s="31"/>
    </row>
    <row r="398" spans="20:21" x14ac:dyDescent="0.45">
      <c r="T398" s="31"/>
      <c r="U398" s="31"/>
    </row>
    <row r="399" spans="20:21" x14ac:dyDescent="0.45">
      <c r="T399" s="31"/>
      <c r="U399" s="31"/>
    </row>
    <row r="400" spans="20:21" x14ac:dyDescent="0.45">
      <c r="T400" s="31"/>
      <c r="U400" s="31"/>
    </row>
    <row r="401" spans="20:21" x14ac:dyDescent="0.45">
      <c r="T401" s="31"/>
      <c r="U401" s="31"/>
    </row>
    <row r="402" spans="20:21" x14ac:dyDescent="0.45">
      <c r="T402" s="31"/>
      <c r="U402" s="31"/>
    </row>
    <row r="403" spans="20:21" x14ac:dyDescent="0.45">
      <c r="T403" s="31"/>
      <c r="U403" s="31"/>
    </row>
    <row r="404" spans="20:21" x14ac:dyDescent="0.45">
      <c r="T404" s="31"/>
      <c r="U404" s="31"/>
    </row>
    <row r="405" spans="20:21" x14ac:dyDescent="0.45">
      <c r="T405" s="31"/>
      <c r="U405" s="31"/>
    </row>
    <row r="406" spans="20:21" x14ac:dyDescent="0.45">
      <c r="T406" s="31"/>
      <c r="U406" s="31"/>
    </row>
    <row r="407" spans="20:21" x14ac:dyDescent="0.45">
      <c r="T407" s="31"/>
      <c r="U407" s="31"/>
    </row>
    <row r="408" spans="20:21" x14ac:dyDescent="0.45">
      <c r="T408" s="31"/>
      <c r="U408" s="31"/>
    </row>
    <row r="409" spans="20:21" x14ac:dyDescent="0.45">
      <c r="T409" s="31"/>
      <c r="U409" s="31"/>
    </row>
    <row r="410" spans="20:21" x14ac:dyDescent="0.45">
      <c r="T410" s="31"/>
      <c r="U410" s="31"/>
    </row>
    <row r="411" spans="20:21" x14ac:dyDescent="0.45">
      <c r="T411" s="31"/>
      <c r="U411" s="31"/>
    </row>
    <row r="412" spans="20:21" x14ac:dyDescent="0.45">
      <c r="T412" s="31"/>
      <c r="U412" s="31"/>
    </row>
    <row r="413" spans="20:21" x14ac:dyDescent="0.45">
      <c r="T413" s="31"/>
      <c r="U413" s="31"/>
    </row>
    <row r="414" spans="20:21" x14ac:dyDescent="0.45">
      <c r="T414" s="31"/>
      <c r="U414" s="31"/>
    </row>
    <row r="415" spans="20:21" x14ac:dyDescent="0.45">
      <c r="T415" s="31"/>
      <c r="U415" s="31"/>
    </row>
    <row r="416" spans="20:21" x14ac:dyDescent="0.45">
      <c r="T416" s="31"/>
      <c r="U416" s="31"/>
    </row>
    <row r="417" spans="20:21" x14ac:dyDescent="0.45">
      <c r="T417" s="31"/>
      <c r="U417" s="31"/>
    </row>
    <row r="418" spans="20:21" x14ac:dyDescent="0.45">
      <c r="T418" s="31"/>
      <c r="U418" s="31"/>
    </row>
    <row r="419" spans="20:21" x14ac:dyDescent="0.45">
      <c r="T419" s="31"/>
      <c r="U419" s="31"/>
    </row>
    <row r="420" spans="20:21" x14ac:dyDescent="0.45">
      <c r="T420" s="31"/>
      <c r="U420" s="31"/>
    </row>
    <row r="421" spans="20:21" x14ac:dyDescent="0.45">
      <c r="T421" s="31"/>
      <c r="U421" s="31"/>
    </row>
    <row r="422" spans="20:21" x14ac:dyDescent="0.45">
      <c r="T422" s="31"/>
      <c r="U422" s="31"/>
    </row>
    <row r="423" spans="20:21" x14ac:dyDescent="0.45">
      <c r="T423" s="31"/>
      <c r="U423" s="31"/>
    </row>
    <row r="424" spans="20:21" x14ac:dyDescent="0.45">
      <c r="T424" s="31"/>
      <c r="U424" s="31"/>
    </row>
    <row r="425" spans="20:21" x14ac:dyDescent="0.45">
      <c r="T425" s="31"/>
      <c r="U425" s="31"/>
    </row>
    <row r="426" spans="20:21" x14ac:dyDescent="0.45">
      <c r="T426" s="31"/>
      <c r="U426" s="31"/>
    </row>
    <row r="427" spans="20:21" x14ac:dyDescent="0.45">
      <c r="T427" s="31"/>
      <c r="U427" s="31"/>
    </row>
    <row r="428" spans="20:21" x14ac:dyDescent="0.45">
      <c r="T428" s="31"/>
      <c r="U428" s="31"/>
    </row>
    <row r="429" spans="20:21" x14ac:dyDescent="0.45">
      <c r="T429" s="31"/>
      <c r="U429" s="31"/>
    </row>
    <row r="430" spans="20:21" x14ac:dyDescent="0.45">
      <c r="T430" s="31"/>
      <c r="U430" s="31"/>
    </row>
    <row r="431" spans="20:21" x14ac:dyDescent="0.45">
      <c r="T431" s="31"/>
      <c r="U431" s="31"/>
    </row>
    <row r="432" spans="20:21" x14ac:dyDescent="0.45">
      <c r="T432" s="31"/>
      <c r="U432" s="31"/>
    </row>
    <row r="433" spans="20:21" x14ac:dyDescent="0.45">
      <c r="T433" s="31"/>
      <c r="U433" s="31"/>
    </row>
    <row r="434" spans="20:21" x14ac:dyDescent="0.45">
      <c r="T434" s="31"/>
      <c r="U434" s="31"/>
    </row>
    <row r="435" spans="20:21" x14ac:dyDescent="0.45">
      <c r="T435" s="31"/>
      <c r="U435" s="31"/>
    </row>
    <row r="436" spans="20:21" x14ac:dyDescent="0.45">
      <c r="T436" s="31"/>
      <c r="U436" s="31"/>
    </row>
    <row r="437" spans="20:21" x14ac:dyDescent="0.45">
      <c r="T437" s="31"/>
      <c r="U437" s="31"/>
    </row>
    <row r="438" spans="20:21" x14ac:dyDescent="0.45">
      <c r="T438" s="31"/>
      <c r="U438" s="31"/>
    </row>
    <row r="439" spans="20:21" x14ac:dyDescent="0.45">
      <c r="T439" s="31"/>
      <c r="U439" s="31"/>
    </row>
    <row r="440" spans="20:21" x14ac:dyDescent="0.45">
      <c r="T440" s="31"/>
      <c r="U440" s="31"/>
    </row>
    <row r="441" spans="20:21" x14ac:dyDescent="0.45">
      <c r="T441" s="31"/>
      <c r="U441" s="31"/>
    </row>
    <row r="442" spans="20:21" x14ac:dyDescent="0.45">
      <c r="T442" s="31"/>
      <c r="U442" s="31"/>
    </row>
    <row r="443" spans="20:21" x14ac:dyDescent="0.45">
      <c r="T443" s="31"/>
      <c r="U443" s="31"/>
    </row>
    <row r="444" spans="20:21" x14ac:dyDescent="0.45">
      <c r="T444" s="31"/>
      <c r="U444" s="31"/>
    </row>
    <row r="445" spans="20:21" x14ac:dyDescent="0.45">
      <c r="T445" s="31"/>
      <c r="U445" s="31"/>
    </row>
    <row r="446" spans="20:21" x14ac:dyDescent="0.45">
      <c r="T446" s="31"/>
      <c r="U446" s="31"/>
    </row>
    <row r="447" spans="20:21" x14ac:dyDescent="0.45">
      <c r="T447" s="31"/>
      <c r="U447" s="31"/>
    </row>
    <row r="448" spans="20:21" x14ac:dyDescent="0.45">
      <c r="T448" s="31"/>
      <c r="U448" s="31"/>
    </row>
    <row r="449" spans="20:21" x14ac:dyDescent="0.45">
      <c r="T449" s="31"/>
      <c r="U449" s="31"/>
    </row>
    <row r="450" spans="20:21" x14ac:dyDescent="0.45">
      <c r="T450" s="31"/>
      <c r="U450" s="31"/>
    </row>
    <row r="451" spans="20:21" x14ac:dyDescent="0.45">
      <c r="T451" s="31"/>
      <c r="U451" s="31"/>
    </row>
    <row r="452" spans="20:21" x14ac:dyDescent="0.45">
      <c r="T452" s="31"/>
      <c r="U452" s="31"/>
    </row>
    <row r="453" spans="20:21" x14ac:dyDescent="0.45">
      <c r="T453" s="31"/>
      <c r="U453" s="31"/>
    </row>
    <row r="454" spans="20:21" x14ac:dyDescent="0.45">
      <c r="T454" s="31"/>
      <c r="U454" s="31"/>
    </row>
    <row r="455" spans="20:21" x14ac:dyDescent="0.45">
      <c r="T455" s="31"/>
      <c r="U455" s="31"/>
    </row>
    <row r="456" spans="20:21" x14ac:dyDescent="0.45">
      <c r="T456" s="31"/>
      <c r="U456" s="31"/>
    </row>
    <row r="457" spans="20:21" x14ac:dyDescent="0.45">
      <c r="T457" s="31"/>
      <c r="U457" s="31"/>
    </row>
    <row r="458" spans="20:21" x14ac:dyDescent="0.45">
      <c r="T458" s="31"/>
      <c r="U458" s="31"/>
    </row>
    <row r="459" spans="20:21" x14ac:dyDescent="0.45">
      <c r="T459" s="31"/>
      <c r="U459" s="31"/>
    </row>
    <row r="460" spans="20:21" x14ac:dyDescent="0.45">
      <c r="T460" s="31"/>
      <c r="U460" s="31"/>
    </row>
    <row r="461" spans="20:21" x14ac:dyDescent="0.45">
      <c r="T461" s="31"/>
      <c r="U461" s="31"/>
    </row>
    <row r="462" spans="20:21" x14ac:dyDescent="0.45">
      <c r="T462" s="31"/>
      <c r="U462" s="31"/>
    </row>
    <row r="463" spans="20:21" x14ac:dyDescent="0.45">
      <c r="T463" s="31"/>
      <c r="U463" s="31"/>
    </row>
    <row r="464" spans="20:21" x14ac:dyDescent="0.45">
      <c r="T464" s="31"/>
      <c r="U464" s="31"/>
    </row>
    <row r="465" spans="20:21" x14ac:dyDescent="0.45">
      <c r="T465" s="31"/>
      <c r="U465" s="31"/>
    </row>
    <row r="466" spans="20:21" x14ac:dyDescent="0.45">
      <c r="T466" s="31"/>
      <c r="U466" s="31"/>
    </row>
    <row r="467" spans="20:21" x14ac:dyDescent="0.45">
      <c r="T467" s="31"/>
      <c r="U467" s="31"/>
    </row>
    <row r="468" spans="20:21" x14ac:dyDescent="0.45">
      <c r="T468" s="31"/>
      <c r="U468" s="31"/>
    </row>
    <row r="469" spans="20:21" x14ac:dyDescent="0.45">
      <c r="T469" s="31"/>
      <c r="U469" s="31"/>
    </row>
    <row r="470" spans="20:21" x14ac:dyDescent="0.45">
      <c r="T470" s="31"/>
      <c r="U470" s="31"/>
    </row>
    <row r="471" spans="20:21" x14ac:dyDescent="0.45">
      <c r="T471" s="31"/>
      <c r="U471" s="31"/>
    </row>
    <row r="472" spans="20:21" x14ac:dyDescent="0.45">
      <c r="T472" s="31"/>
      <c r="U472" s="31"/>
    </row>
    <row r="473" spans="20:21" x14ac:dyDescent="0.45">
      <c r="T473" s="31"/>
      <c r="U473" s="31"/>
    </row>
    <row r="474" spans="20:21" x14ac:dyDescent="0.45">
      <c r="T474" s="31"/>
      <c r="U474" s="31"/>
    </row>
    <row r="475" spans="20:21" x14ac:dyDescent="0.45">
      <c r="T475" s="31"/>
      <c r="U475" s="31"/>
    </row>
    <row r="476" spans="20:21" x14ac:dyDescent="0.45">
      <c r="T476" s="31"/>
      <c r="U476" s="31"/>
    </row>
    <row r="477" spans="20:21" x14ac:dyDescent="0.45">
      <c r="T477" s="31"/>
      <c r="U477" s="31"/>
    </row>
    <row r="478" spans="20:21" x14ac:dyDescent="0.45">
      <c r="T478" s="31"/>
      <c r="U478" s="31"/>
    </row>
    <row r="479" spans="20:21" x14ac:dyDescent="0.45">
      <c r="T479" s="31"/>
      <c r="U479" s="31"/>
    </row>
    <row r="480" spans="20:21" x14ac:dyDescent="0.45">
      <c r="T480" s="31"/>
      <c r="U480" s="31"/>
    </row>
    <row r="481" spans="20:21" x14ac:dyDescent="0.45">
      <c r="T481" s="31"/>
      <c r="U481" s="31"/>
    </row>
    <row r="482" spans="20:21" x14ac:dyDescent="0.45">
      <c r="T482" s="31"/>
      <c r="U482" s="31"/>
    </row>
    <row r="483" spans="20:21" x14ac:dyDescent="0.45">
      <c r="T483" s="31"/>
      <c r="U483" s="31"/>
    </row>
    <row r="484" spans="20:21" x14ac:dyDescent="0.45">
      <c r="T484" s="31"/>
      <c r="U484" s="31"/>
    </row>
    <row r="485" spans="20:21" x14ac:dyDescent="0.45">
      <c r="T485" s="31"/>
      <c r="U485" s="31"/>
    </row>
    <row r="486" spans="20:21" x14ac:dyDescent="0.45">
      <c r="T486" s="31"/>
      <c r="U486" s="31"/>
    </row>
    <row r="487" spans="20:21" x14ac:dyDescent="0.45">
      <c r="T487" s="31"/>
      <c r="U487" s="31"/>
    </row>
    <row r="488" spans="20:21" x14ac:dyDescent="0.45">
      <c r="T488" s="31"/>
      <c r="U488" s="31"/>
    </row>
    <row r="489" spans="20:21" x14ac:dyDescent="0.45">
      <c r="T489" s="31"/>
      <c r="U489" s="31"/>
    </row>
    <row r="490" spans="20:21" x14ac:dyDescent="0.45">
      <c r="T490" s="31"/>
      <c r="U490" s="31"/>
    </row>
    <row r="491" spans="20:21" x14ac:dyDescent="0.45">
      <c r="T491" s="31"/>
      <c r="U491" s="31"/>
    </row>
    <row r="492" spans="20:21" x14ac:dyDescent="0.45">
      <c r="T492" s="31"/>
      <c r="U492" s="31"/>
    </row>
    <row r="493" spans="20:21" x14ac:dyDescent="0.45">
      <c r="T493" s="31"/>
      <c r="U493" s="31"/>
    </row>
    <row r="494" spans="20:21" x14ac:dyDescent="0.45">
      <c r="T494" s="31"/>
      <c r="U494" s="31"/>
    </row>
    <row r="495" spans="20:21" x14ac:dyDescent="0.45">
      <c r="T495" s="31"/>
      <c r="U495" s="31"/>
    </row>
    <row r="496" spans="20:21" x14ac:dyDescent="0.45">
      <c r="T496" s="31"/>
      <c r="U496" s="31"/>
    </row>
    <row r="497" spans="20:21" x14ac:dyDescent="0.45">
      <c r="T497" s="31"/>
      <c r="U497" s="31"/>
    </row>
    <row r="498" spans="20:21" x14ac:dyDescent="0.45">
      <c r="T498" s="31"/>
      <c r="U498" s="31"/>
    </row>
    <row r="499" spans="20:21" x14ac:dyDescent="0.45">
      <c r="T499" s="31"/>
      <c r="U499" s="31"/>
    </row>
    <row r="500" spans="20:21" x14ac:dyDescent="0.45">
      <c r="T500" s="31"/>
      <c r="U500" s="31"/>
    </row>
    <row r="501" spans="20:21" x14ac:dyDescent="0.45">
      <c r="T501" s="31"/>
      <c r="U501" s="31"/>
    </row>
    <row r="502" spans="20:21" x14ac:dyDescent="0.45">
      <c r="T502" s="31"/>
      <c r="U502" s="31"/>
    </row>
    <row r="503" spans="20:21" x14ac:dyDescent="0.45">
      <c r="T503" s="31"/>
      <c r="U503" s="31"/>
    </row>
    <row r="504" spans="20:21" x14ac:dyDescent="0.45">
      <c r="T504" s="31"/>
      <c r="U504" s="31"/>
    </row>
    <row r="505" spans="20:21" x14ac:dyDescent="0.45">
      <c r="T505" s="31"/>
      <c r="U505" s="31"/>
    </row>
    <row r="506" spans="20:21" x14ac:dyDescent="0.45">
      <c r="T506" s="31"/>
      <c r="U506" s="31"/>
    </row>
    <row r="507" spans="20:21" x14ac:dyDescent="0.45">
      <c r="T507" s="31"/>
      <c r="U507" s="31"/>
    </row>
    <row r="508" spans="20:21" x14ac:dyDescent="0.45">
      <c r="T508" s="31"/>
      <c r="U508" s="31"/>
    </row>
    <row r="509" spans="20:21" x14ac:dyDescent="0.45">
      <c r="T509" s="31"/>
      <c r="U509" s="31"/>
    </row>
    <row r="510" spans="20:21" x14ac:dyDescent="0.45">
      <c r="T510" s="31"/>
      <c r="U510" s="31"/>
    </row>
    <row r="511" spans="20:21" x14ac:dyDescent="0.45">
      <c r="T511" s="31"/>
      <c r="U511" s="31"/>
    </row>
    <row r="512" spans="20:21" x14ac:dyDescent="0.45">
      <c r="T512" s="31"/>
      <c r="U512" s="31"/>
    </row>
    <row r="513" spans="20:21" x14ac:dyDescent="0.45">
      <c r="T513" s="31"/>
      <c r="U513" s="31"/>
    </row>
    <row r="514" spans="20:21" x14ac:dyDescent="0.45">
      <c r="T514" s="31"/>
      <c r="U514" s="31"/>
    </row>
    <row r="515" spans="20:21" x14ac:dyDescent="0.45">
      <c r="T515" s="31"/>
      <c r="U515" s="31"/>
    </row>
    <row r="516" spans="20:21" x14ac:dyDescent="0.45">
      <c r="T516" s="31"/>
      <c r="U516" s="31"/>
    </row>
    <row r="517" spans="20:21" x14ac:dyDescent="0.45">
      <c r="T517" s="31"/>
      <c r="U517" s="31"/>
    </row>
    <row r="518" spans="20:21" x14ac:dyDescent="0.45">
      <c r="T518" s="31"/>
      <c r="U518" s="31"/>
    </row>
    <row r="519" spans="20:21" x14ac:dyDescent="0.45">
      <c r="T519" s="31"/>
      <c r="U519" s="31"/>
    </row>
    <row r="520" spans="20:21" x14ac:dyDescent="0.45">
      <c r="T520" s="31"/>
      <c r="U520" s="31"/>
    </row>
    <row r="521" spans="20:21" x14ac:dyDescent="0.45">
      <c r="T521" s="31"/>
      <c r="U521" s="31"/>
    </row>
    <row r="522" spans="20:21" x14ac:dyDescent="0.45">
      <c r="T522" s="31"/>
      <c r="U522" s="31"/>
    </row>
    <row r="523" spans="20:21" x14ac:dyDescent="0.45">
      <c r="T523" s="31"/>
      <c r="U523" s="31"/>
    </row>
    <row r="524" spans="20:21" x14ac:dyDescent="0.45">
      <c r="T524" s="31"/>
      <c r="U524" s="31"/>
    </row>
    <row r="525" spans="20:21" x14ac:dyDescent="0.45">
      <c r="T525" s="31"/>
      <c r="U525" s="31"/>
    </row>
    <row r="526" spans="20:21" x14ac:dyDescent="0.45">
      <c r="T526" s="31"/>
      <c r="U526" s="31"/>
    </row>
    <row r="527" spans="20:21" x14ac:dyDescent="0.45">
      <c r="T527" s="31"/>
      <c r="U527" s="31"/>
    </row>
    <row r="528" spans="20:21" x14ac:dyDescent="0.45">
      <c r="T528" s="31"/>
      <c r="U528" s="31"/>
    </row>
    <row r="529" spans="20:21" x14ac:dyDescent="0.45">
      <c r="T529" s="31"/>
      <c r="U529" s="31"/>
    </row>
    <row r="530" spans="20:21" x14ac:dyDescent="0.45">
      <c r="T530" s="31"/>
      <c r="U530" s="31"/>
    </row>
    <row r="531" spans="20:21" x14ac:dyDescent="0.45">
      <c r="T531" s="31"/>
      <c r="U531" s="31"/>
    </row>
    <row r="532" spans="20:21" x14ac:dyDescent="0.45">
      <c r="T532" s="31"/>
      <c r="U532" s="31"/>
    </row>
    <row r="533" spans="20:21" x14ac:dyDescent="0.45">
      <c r="T533" s="31"/>
      <c r="U533" s="31"/>
    </row>
    <row r="534" spans="20:21" x14ac:dyDescent="0.45">
      <c r="T534" s="31"/>
      <c r="U534" s="31"/>
    </row>
    <row r="535" spans="20:21" x14ac:dyDescent="0.45">
      <c r="T535" s="31"/>
      <c r="U535" s="31"/>
    </row>
    <row r="536" spans="20:21" x14ac:dyDescent="0.45">
      <c r="T536" s="31"/>
      <c r="U536" s="31"/>
    </row>
    <row r="537" spans="20:21" x14ac:dyDescent="0.45">
      <c r="T537" s="31"/>
      <c r="U537" s="31"/>
    </row>
    <row r="538" spans="20:21" x14ac:dyDescent="0.45">
      <c r="T538" s="31"/>
      <c r="U538" s="31"/>
    </row>
    <row r="539" spans="20:21" x14ac:dyDescent="0.45">
      <c r="T539" s="31"/>
      <c r="U539" s="31"/>
    </row>
    <row r="540" spans="20:21" x14ac:dyDescent="0.45">
      <c r="T540" s="31"/>
      <c r="U540" s="31"/>
    </row>
    <row r="541" spans="20:21" x14ac:dyDescent="0.45">
      <c r="T541" s="31"/>
      <c r="U541" s="31"/>
    </row>
    <row r="542" spans="20:21" x14ac:dyDescent="0.45">
      <c r="T542" s="31"/>
      <c r="U542" s="31"/>
    </row>
    <row r="543" spans="20:21" x14ac:dyDescent="0.45">
      <c r="T543" s="31"/>
      <c r="U543" s="31"/>
    </row>
    <row r="544" spans="20:21" x14ac:dyDescent="0.45">
      <c r="T544" s="31"/>
      <c r="U544" s="31"/>
    </row>
    <row r="545" spans="20:21" x14ac:dyDescent="0.45">
      <c r="T545" s="31"/>
      <c r="U545" s="31"/>
    </row>
    <row r="546" spans="20:21" x14ac:dyDescent="0.45">
      <c r="T546" s="31"/>
      <c r="U546" s="31"/>
    </row>
    <row r="547" spans="20:21" x14ac:dyDescent="0.45">
      <c r="T547" s="31"/>
      <c r="U547" s="31"/>
    </row>
    <row r="548" spans="20:21" x14ac:dyDescent="0.45">
      <c r="T548" s="31"/>
      <c r="U548" s="31"/>
    </row>
    <row r="549" spans="20:21" x14ac:dyDescent="0.45">
      <c r="T549" s="31"/>
      <c r="U549" s="31"/>
    </row>
    <row r="550" spans="20:21" x14ac:dyDescent="0.45">
      <c r="T550" s="31"/>
      <c r="U550" s="31"/>
    </row>
    <row r="551" spans="20:21" x14ac:dyDescent="0.45">
      <c r="T551" s="31"/>
      <c r="U551" s="31"/>
    </row>
    <row r="552" spans="20:21" x14ac:dyDescent="0.45">
      <c r="T552" s="31"/>
      <c r="U552" s="31"/>
    </row>
    <row r="553" spans="20:21" x14ac:dyDescent="0.45">
      <c r="T553" s="31"/>
      <c r="U553" s="31"/>
    </row>
    <row r="554" spans="20:21" x14ac:dyDescent="0.45">
      <c r="T554" s="31"/>
      <c r="U554" s="31"/>
    </row>
    <row r="555" spans="20:21" x14ac:dyDescent="0.45">
      <c r="T555" s="31"/>
      <c r="U555" s="31"/>
    </row>
    <row r="556" spans="20:21" x14ac:dyDescent="0.45">
      <c r="T556" s="31"/>
      <c r="U556" s="31"/>
    </row>
    <row r="557" spans="20:21" x14ac:dyDescent="0.45">
      <c r="T557" s="31"/>
      <c r="U557" s="31"/>
    </row>
    <row r="558" spans="20:21" x14ac:dyDescent="0.45">
      <c r="T558" s="31"/>
      <c r="U558" s="31"/>
    </row>
    <row r="559" spans="20:21" x14ac:dyDescent="0.45">
      <c r="T559" s="31"/>
      <c r="U559" s="31"/>
    </row>
    <row r="560" spans="20:21" x14ac:dyDescent="0.45">
      <c r="T560" s="31"/>
      <c r="U560" s="31"/>
    </row>
    <row r="561" spans="20:21" x14ac:dyDescent="0.45">
      <c r="T561" s="31"/>
      <c r="U561" s="31"/>
    </row>
    <row r="562" spans="20:21" x14ac:dyDescent="0.45">
      <c r="T562" s="31"/>
      <c r="U562" s="31"/>
    </row>
    <row r="563" spans="20:21" x14ac:dyDescent="0.45">
      <c r="T563" s="31"/>
      <c r="U563" s="31"/>
    </row>
    <row r="564" spans="20:21" x14ac:dyDescent="0.45">
      <c r="T564" s="31"/>
      <c r="U564" s="31"/>
    </row>
    <row r="565" spans="20:21" x14ac:dyDescent="0.45">
      <c r="T565" s="31"/>
      <c r="U565" s="31"/>
    </row>
    <row r="566" spans="20:21" x14ac:dyDescent="0.45">
      <c r="T566" s="31"/>
      <c r="U566" s="31"/>
    </row>
    <row r="567" spans="20:21" x14ac:dyDescent="0.45">
      <c r="T567" s="31"/>
      <c r="U567" s="31"/>
    </row>
    <row r="568" spans="20:21" x14ac:dyDescent="0.45">
      <c r="T568" s="31"/>
      <c r="U568" s="31"/>
    </row>
    <row r="569" spans="20:21" x14ac:dyDescent="0.45">
      <c r="T569" s="31"/>
      <c r="U569" s="31"/>
    </row>
    <row r="570" spans="20:21" x14ac:dyDescent="0.45">
      <c r="T570" s="31"/>
      <c r="U570" s="31"/>
    </row>
    <row r="571" spans="20:21" x14ac:dyDescent="0.45">
      <c r="T571" s="31"/>
      <c r="U571" s="31"/>
    </row>
    <row r="572" spans="20:21" x14ac:dyDescent="0.45">
      <c r="T572" s="31"/>
      <c r="U572" s="31"/>
    </row>
    <row r="573" spans="20:21" x14ac:dyDescent="0.45">
      <c r="T573" s="31"/>
      <c r="U573" s="31"/>
    </row>
    <row r="574" spans="20:21" x14ac:dyDescent="0.45">
      <c r="T574" s="31"/>
      <c r="U574" s="31"/>
    </row>
    <row r="575" spans="20:21" x14ac:dyDescent="0.45">
      <c r="T575" s="31"/>
      <c r="U575" s="31"/>
    </row>
    <row r="576" spans="20:21" x14ac:dyDescent="0.45">
      <c r="T576" s="31"/>
      <c r="U576" s="31"/>
    </row>
    <row r="577" spans="20:21" x14ac:dyDescent="0.45">
      <c r="T577" s="31"/>
      <c r="U577" s="31"/>
    </row>
    <row r="578" spans="20:21" x14ac:dyDescent="0.45">
      <c r="T578" s="31"/>
      <c r="U578" s="31"/>
    </row>
    <row r="579" spans="20:21" x14ac:dyDescent="0.45">
      <c r="T579" s="31"/>
      <c r="U579" s="31"/>
    </row>
    <row r="580" spans="20:21" x14ac:dyDescent="0.45">
      <c r="T580" s="31"/>
      <c r="U580" s="31"/>
    </row>
    <row r="581" spans="20:21" x14ac:dyDescent="0.45">
      <c r="T581" s="31"/>
      <c r="U581" s="31"/>
    </row>
    <row r="582" spans="20:21" x14ac:dyDescent="0.45">
      <c r="T582" s="31"/>
      <c r="U582" s="31"/>
    </row>
    <row r="583" spans="20:21" x14ac:dyDescent="0.45">
      <c r="T583" s="31"/>
      <c r="U583" s="31"/>
    </row>
    <row r="584" spans="20:21" x14ac:dyDescent="0.45">
      <c r="T584" s="31"/>
      <c r="U584" s="31"/>
    </row>
  </sheetData>
  <mergeCells count="3">
    <mergeCell ref="A1:AE1"/>
    <mergeCell ref="B305:AE305"/>
    <mergeCell ref="B306:AE306"/>
  </mergeCells>
  <phoneticPr fontId="5" type="noConversion"/>
  <conditionalFormatting sqref="AD242:AE266 AA242:AA301">
    <cfRule type="cellIs" dxfId="3" priority="7" operator="equal">
      <formula>0</formula>
    </cfRule>
  </conditionalFormatting>
  <conditionalFormatting sqref="B242:B301 B2:B217 B220:B228">
    <cfRule type="duplicateValues" dxfId="2" priority="8"/>
  </conditionalFormatting>
  <conditionalFormatting sqref="B308:C1048576 B2:B304">
    <cfRule type="duplicateValues" dxfId="1" priority="10"/>
  </conditionalFormatting>
  <conditionalFormatting sqref="B302:B304 B229:B241 B218:B219"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Submitted 20220416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taowa</cp:lastModifiedBy>
  <dcterms:created xsi:type="dcterms:W3CDTF">2016-04-09T06:54:00Z</dcterms:created>
  <dcterms:modified xsi:type="dcterms:W3CDTF">2022-04-30T00:29:31Z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